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 activeTab="1"/>
  </bookViews>
  <sheets>
    <sheet name="Для Отдела образования" sheetId="20" r:id="rId1"/>
    <sheet name="Приложение 1" sheetId="18" r:id="rId2"/>
  </sheets>
  <definedNames>
    <definedName name="_xlnm.Print_Titles" localSheetId="0">'Для Отдела образования'!$14:$17</definedName>
    <definedName name="_xlnm.Print_Titles" localSheetId="1">'Приложение 1'!$15:$18</definedName>
    <definedName name="_xlnm.Print_Area" localSheetId="0">'Для Отдела образования'!$C$1:$AK$280</definedName>
    <definedName name="_xlnm.Print_Area" localSheetId="1">'Приложение 1'!$C$1:$AK$280</definedName>
  </definedNames>
  <calcPr calcId="114210" fullCalcOnLoad="1"/>
</workbook>
</file>

<file path=xl/calcChain.xml><?xml version="1.0" encoding="utf-8"?>
<calcChain xmlns="http://schemas.openxmlformats.org/spreadsheetml/2006/main">
  <c r="AM135" i="18"/>
  <c r="AK169"/>
  <c r="AK231"/>
  <c r="AK71"/>
  <c r="AK61"/>
  <c r="AG66"/>
  <c r="AH66"/>
  <c r="AI66"/>
  <c r="AJ66"/>
  <c r="AI68"/>
  <c r="AJ68"/>
  <c r="AH53"/>
  <c r="AG185"/>
  <c r="AH185"/>
  <c r="AI185"/>
  <c r="AJ185"/>
  <c r="AJ242"/>
  <c r="AK239"/>
  <c r="AK229"/>
  <c r="AK225"/>
  <c r="AK219"/>
  <c r="AK199"/>
  <c r="AI144"/>
  <c r="AI135"/>
  <c r="AJ135"/>
  <c r="AH100"/>
  <c r="AI100"/>
  <c r="AJ100"/>
  <c r="AG100"/>
  <c r="AM133"/>
  <c r="AG73"/>
  <c r="AG72"/>
  <c r="AG53"/>
  <c r="AH27"/>
  <c r="AJ27"/>
  <c r="AI27"/>
  <c r="AG27"/>
  <c r="AF245"/>
  <c r="AF73"/>
  <c r="AM99"/>
  <c r="AM98"/>
  <c r="AF27"/>
  <c r="AJ272" i="20"/>
  <c r="AM272"/>
  <c r="AH271"/>
  <c r="AI271"/>
  <c r="AJ271"/>
  <c r="AE271"/>
  <c r="AH270"/>
  <c r="AI270"/>
  <c r="AJ270"/>
  <c r="AD270"/>
  <c r="AE270"/>
  <c r="AG269"/>
  <c r="AH269"/>
  <c r="AI269"/>
  <c r="AJ269"/>
  <c r="AF269"/>
  <c r="AE269"/>
  <c r="AG268"/>
  <c r="AH268"/>
  <c r="AI268"/>
  <c r="AJ268"/>
  <c r="AF268"/>
  <c r="AE268"/>
  <c r="AG267"/>
  <c r="AH267"/>
  <c r="AI267"/>
  <c r="AJ267"/>
  <c r="AF267"/>
  <c r="AE267"/>
  <c r="AG266"/>
  <c r="AH266"/>
  <c r="AI266"/>
  <c r="AJ266"/>
  <c r="AF266"/>
  <c r="AE266"/>
  <c r="AM265"/>
  <c r="AM264"/>
  <c r="AM263"/>
  <c r="AD263"/>
  <c r="AC263"/>
  <c r="AA263"/>
  <c r="X263"/>
  <c r="V263"/>
  <c r="AM262"/>
  <c r="AD262"/>
  <c r="AC262"/>
  <c r="AA262"/>
  <c r="X262"/>
  <c r="V262"/>
  <c r="AI261"/>
  <c r="AJ261"/>
  <c r="AM261"/>
  <c r="AD261"/>
  <c r="AC261"/>
  <c r="AA261"/>
  <c r="X261"/>
  <c r="V261"/>
  <c r="AI260"/>
  <c r="AJ260"/>
  <c r="AD260"/>
  <c r="AG259"/>
  <c r="AH259"/>
  <c r="AI259"/>
  <c r="AJ259"/>
  <c r="AF259"/>
  <c r="AE259"/>
  <c r="AH258"/>
  <c r="AI258"/>
  <c r="AA258"/>
  <c r="Z258"/>
  <c r="X258"/>
  <c r="W258"/>
  <c r="V258"/>
  <c r="AG256"/>
  <c r="AF256"/>
  <c r="AE256"/>
  <c r="AD256"/>
  <c r="AD257"/>
  <c r="AC256"/>
  <c r="AB256"/>
  <c r="AB257"/>
  <c r="AA256"/>
  <c r="AA257"/>
  <c r="Z256"/>
  <c r="Z257"/>
  <c r="Y256"/>
  <c r="Y257"/>
  <c r="X256"/>
  <c r="X257"/>
  <c r="W256"/>
  <c r="W257"/>
  <c r="AB255"/>
  <c r="AK253"/>
  <c r="AB253"/>
  <c r="AK251"/>
  <c r="AM250"/>
  <c r="AD250"/>
  <c r="AC250"/>
  <c r="AC237"/>
  <c r="AB250"/>
  <c r="AA250"/>
  <c r="Z250"/>
  <c r="Y250"/>
  <c r="X250"/>
  <c r="W250"/>
  <c r="V250"/>
  <c r="AM248"/>
  <c r="AM246"/>
  <c r="AM244"/>
  <c r="AH242"/>
  <c r="AM241"/>
  <c r="AH240"/>
  <c r="AI240"/>
  <c r="AJ240"/>
  <c r="AG238"/>
  <c r="AF238"/>
  <c r="AE238"/>
  <c r="AD238"/>
  <c r="AC238"/>
  <c r="AB238"/>
  <c r="AA238"/>
  <c r="Z238"/>
  <c r="Z237"/>
  <c r="Y238"/>
  <c r="X238"/>
  <c r="W238"/>
  <c r="W237"/>
  <c r="V238"/>
  <c r="AG237"/>
  <c r="AF237"/>
  <c r="AE237"/>
  <c r="V237"/>
  <c r="AH235"/>
  <c r="AI235"/>
  <c r="AJ235"/>
  <c r="AI233"/>
  <c r="AJ233"/>
  <c r="AK232"/>
  <c r="AJ231"/>
  <c r="AI231"/>
  <c r="AH229"/>
  <c r="AI229"/>
  <c r="AJ229"/>
  <c r="AH227"/>
  <c r="AI227"/>
  <c r="AJ227"/>
  <c r="AK226"/>
  <c r="AK224"/>
  <c r="AG222"/>
  <c r="AH222"/>
  <c r="AI222"/>
  <c r="AJ222"/>
  <c r="AI221"/>
  <c r="AJ221"/>
  <c r="AK220"/>
  <c r="AG218"/>
  <c r="AH218"/>
  <c r="AI218"/>
  <c r="AJ218"/>
  <c r="AE218"/>
  <c r="AG216"/>
  <c r="AE216"/>
  <c r="AJ215"/>
  <c r="AK214"/>
  <c r="AG212"/>
  <c r="AE212"/>
  <c r="AH211"/>
  <c r="AK210"/>
  <c r="AD209"/>
  <c r="AD180"/>
  <c r="AD171"/>
  <c r="AH208"/>
  <c r="AI208"/>
  <c r="AJ208"/>
  <c r="AG208"/>
  <c r="AE208"/>
  <c r="AH207"/>
  <c r="AI207"/>
  <c r="AJ207"/>
  <c r="AG206"/>
  <c r="AH206"/>
  <c r="AI206"/>
  <c r="AJ206"/>
  <c r="AE206"/>
  <c r="AI205"/>
  <c r="AJ205"/>
  <c r="AG204"/>
  <c r="AH204"/>
  <c r="AI204"/>
  <c r="AJ204"/>
  <c r="AE204"/>
  <c r="AI203"/>
  <c r="AJ203"/>
  <c r="AG202"/>
  <c r="AH202"/>
  <c r="AI202"/>
  <c r="AJ202"/>
  <c r="AE202"/>
  <c r="AH201"/>
  <c r="AI201"/>
  <c r="AJ201"/>
  <c r="AK200"/>
  <c r="AH198"/>
  <c r="AI198"/>
  <c r="AJ198"/>
  <c r="AE198"/>
  <c r="AI197"/>
  <c r="AJ197"/>
  <c r="AK196"/>
  <c r="AK194"/>
  <c r="AI193"/>
  <c r="AJ193"/>
  <c r="AE192"/>
  <c r="AK192"/>
  <c r="AJ190"/>
  <c r="AE190"/>
  <c r="AE188"/>
  <c r="AK188"/>
  <c r="AH187"/>
  <c r="AI187"/>
  <c r="AE186"/>
  <c r="AK186"/>
  <c r="AD184"/>
  <c r="AD183"/>
  <c r="AK182"/>
  <c r="AD182"/>
  <c r="AK181"/>
  <c r="AD181"/>
  <c r="AG180"/>
  <c r="AG171"/>
  <c r="AF180"/>
  <c r="AF171"/>
  <c r="AE180"/>
  <c r="AE171"/>
  <c r="AC180"/>
  <c r="AC171"/>
  <c r="AB180"/>
  <c r="AA180"/>
  <c r="AA171"/>
  <c r="Z180"/>
  <c r="Z171"/>
  <c r="Y180"/>
  <c r="Y171"/>
  <c r="X180"/>
  <c r="X171"/>
  <c r="W180"/>
  <c r="AK179"/>
  <c r="AK177"/>
  <c r="AK176"/>
  <c r="AK174"/>
  <c r="AK173"/>
  <c r="AB171"/>
  <c r="W171"/>
  <c r="V171"/>
  <c r="AH170"/>
  <c r="AK168"/>
  <c r="AK166"/>
  <c r="AG165"/>
  <c r="AH165"/>
  <c r="AI165"/>
  <c r="AE165"/>
  <c r="AE157"/>
  <c r="AK164"/>
  <c r="AM163"/>
  <c r="AK162"/>
  <c r="AK161"/>
  <c r="AK159"/>
  <c r="AK158"/>
  <c r="AG157"/>
  <c r="AF157"/>
  <c r="AD157"/>
  <c r="AC157"/>
  <c r="AB157"/>
  <c r="AA157"/>
  <c r="Z157"/>
  <c r="Y157"/>
  <c r="X157"/>
  <c r="W157"/>
  <c r="V157"/>
  <c r="AH155"/>
  <c r="AI155"/>
  <c r="AJ155"/>
  <c r="AM153"/>
  <c r="AK152"/>
  <c r="AB152"/>
  <c r="AK150"/>
  <c r="AB150"/>
  <c r="AM147"/>
  <c r="AM145"/>
  <c r="AM144"/>
  <c r="AK144"/>
  <c r="AI143"/>
  <c r="AJ143"/>
  <c r="AH141"/>
  <c r="AI141"/>
  <c r="AJ141"/>
  <c r="AK140"/>
  <c r="AG139"/>
  <c r="AG130"/>
  <c r="AE139"/>
  <c r="AK138"/>
  <c r="AM136"/>
  <c r="AM135"/>
  <c r="AM134"/>
  <c r="AH133"/>
  <c r="AI133"/>
  <c r="AJ132"/>
  <c r="AK132"/>
  <c r="AI132"/>
  <c r="AH132"/>
  <c r="AG132"/>
  <c r="AF132"/>
  <c r="AE132"/>
  <c r="AK131"/>
  <c r="AF130"/>
  <c r="AD130"/>
  <c r="AD129"/>
  <c r="AD140"/>
  <c r="AC130"/>
  <c r="AC129"/>
  <c r="AB130"/>
  <c r="AB129"/>
  <c r="AA130"/>
  <c r="AA129"/>
  <c r="Z130"/>
  <c r="Z129"/>
  <c r="Y130"/>
  <c r="Y129"/>
  <c r="Y140"/>
  <c r="X130"/>
  <c r="X129"/>
  <c r="X140"/>
  <c r="W130"/>
  <c r="W129"/>
  <c r="W140"/>
  <c r="V130"/>
  <c r="V129"/>
  <c r="V140"/>
  <c r="AM128"/>
  <c r="AH127"/>
  <c r="AI127"/>
  <c r="AJ127"/>
  <c r="AM125"/>
  <c r="AM124"/>
  <c r="AH123"/>
  <c r="AI123"/>
  <c r="AJ123"/>
  <c r="AK122"/>
  <c r="AB122"/>
  <c r="AK120"/>
  <c r="AM117"/>
  <c r="AM115"/>
  <c r="AI114"/>
  <c r="AJ114"/>
  <c r="AK114"/>
  <c r="AI113"/>
  <c r="AJ113"/>
  <c r="AM112"/>
  <c r="AH111"/>
  <c r="AI111"/>
  <c r="AJ111"/>
  <c r="AB110"/>
  <c r="AB109"/>
  <c r="AM108"/>
  <c r="AM107"/>
  <c r="AD107"/>
  <c r="AB107"/>
  <c r="AA107"/>
  <c r="Z107"/>
  <c r="Y107"/>
  <c r="X107"/>
  <c r="W107"/>
  <c r="V107"/>
  <c r="AH106"/>
  <c r="AI106"/>
  <c r="AJ106"/>
  <c r="AM105"/>
  <c r="AH104"/>
  <c r="AM103"/>
  <c r="AH102"/>
  <c r="AI102"/>
  <c r="AK101"/>
  <c r="AG97"/>
  <c r="AF97"/>
  <c r="AE97"/>
  <c r="AM95"/>
  <c r="AK94"/>
  <c r="AB94"/>
  <c r="AK92"/>
  <c r="AB92"/>
  <c r="AM89"/>
  <c r="AK88"/>
  <c r="AM87"/>
  <c r="AI86"/>
  <c r="AJ86"/>
  <c r="AH85"/>
  <c r="AI85"/>
  <c r="AM83"/>
  <c r="AB82"/>
  <c r="AB81"/>
  <c r="AH80"/>
  <c r="AH79"/>
  <c r="AI79"/>
  <c r="AJ79"/>
  <c r="AM78"/>
  <c r="AH77"/>
  <c r="AI77"/>
  <c r="AK76"/>
  <c r="AK75"/>
  <c r="AK74"/>
  <c r="AK73"/>
  <c r="AG72"/>
  <c r="AF72"/>
  <c r="AE72"/>
  <c r="AD72"/>
  <c r="AC72"/>
  <c r="AB72"/>
  <c r="AA72"/>
  <c r="Z72"/>
  <c r="Y72"/>
  <c r="X72"/>
  <c r="W72"/>
  <c r="AD71"/>
  <c r="AD108"/>
  <c r="AC71"/>
  <c r="AB71"/>
  <c r="AB108"/>
  <c r="AA71"/>
  <c r="AA108"/>
  <c r="Z71"/>
  <c r="Z108"/>
  <c r="Y71"/>
  <c r="Y108"/>
  <c r="X71"/>
  <c r="X108"/>
  <c r="W71"/>
  <c r="W108"/>
  <c r="V71"/>
  <c r="V78"/>
  <c r="AM69"/>
  <c r="AJ67"/>
  <c r="AI67"/>
  <c r="AH67"/>
  <c r="AG67"/>
  <c r="AM66"/>
  <c r="AF65"/>
  <c r="AE65"/>
  <c r="AD65"/>
  <c r="AC65"/>
  <c r="AB65"/>
  <c r="AA65"/>
  <c r="Z65"/>
  <c r="Y65"/>
  <c r="X65"/>
  <c r="W65"/>
  <c r="V65"/>
  <c r="AH63"/>
  <c r="AI63"/>
  <c r="AJ63"/>
  <c r="AH61"/>
  <c r="AI61"/>
  <c r="AH58"/>
  <c r="AI58"/>
  <c r="AK57"/>
  <c r="AI56"/>
  <c r="AI55"/>
  <c r="AJ55"/>
  <c r="AH54"/>
  <c r="AI54"/>
  <c r="AJ54"/>
  <c r="AH53"/>
  <c r="AI53"/>
  <c r="AJ53"/>
  <c r="AG52"/>
  <c r="AF52"/>
  <c r="AE52"/>
  <c r="AD52"/>
  <c r="AC52"/>
  <c r="AB52"/>
  <c r="AA52"/>
  <c r="Z52"/>
  <c r="Y52"/>
  <c r="X52"/>
  <c r="W52"/>
  <c r="V52"/>
  <c r="AM51"/>
  <c r="AI50"/>
  <c r="AJ50"/>
  <c r="AM49"/>
  <c r="W49"/>
  <c r="W51"/>
  <c r="V49"/>
  <c r="V51"/>
  <c r="AI48"/>
  <c r="AJ48"/>
  <c r="AM47"/>
  <c r="AK47"/>
  <c r="AI46"/>
  <c r="AJ46"/>
  <c r="AM45"/>
  <c r="AK45"/>
  <c r="W45"/>
  <c r="V45"/>
  <c r="AI44"/>
  <c r="AJ44"/>
  <c r="AH41"/>
  <c r="AI41"/>
  <c r="AJ41"/>
  <c r="AB40"/>
  <c r="AB39"/>
  <c r="AM38"/>
  <c r="AI37"/>
  <c r="AJ37"/>
  <c r="AB37"/>
  <c r="AM36"/>
  <c r="AH35"/>
  <c r="AI35"/>
  <c r="AM34"/>
  <c r="AM33"/>
  <c r="AK33"/>
  <c r="W33"/>
  <c r="V33"/>
  <c r="AI32"/>
  <c r="AJ32"/>
  <c r="AM32"/>
  <c r="AK31"/>
  <c r="AK30"/>
  <c r="AK29"/>
  <c r="AG26"/>
  <c r="AF26"/>
  <c r="AE26"/>
  <c r="AD26"/>
  <c r="AD25"/>
  <c r="AD20"/>
  <c r="AC26"/>
  <c r="AB26"/>
  <c r="AB25"/>
  <c r="AA26"/>
  <c r="Z26"/>
  <c r="Y26"/>
  <c r="Y25"/>
  <c r="X26"/>
  <c r="X25"/>
  <c r="W26"/>
  <c r="W25"/>
  <c r="W20"/>
  <c r="V26"/>
  <c r="AC25"/>
  <c r="AC19"/>
  <c r="AA25"/>
  <c r="AA20"/>
  <c r="Z25"/>
  <c r="Z19"/>
  <c r="V25"/>
  <c r="V34"/>
  <c r="AG68" i="18"/>
  <c r="AF53"/>
  <c r="AG26"/>
  <c r="Z20" i="20"/>
  <c r="AG25"/>
  <c r="AD237"/>
  <c r="Y237"/>
  <c r="AA237"/>
  <c r="Y19"/>
  <c r="Y20"/>
  <c r="AM67"/>
  <c r="X237"/>
  <c r="AB237"/>
  <c r="AE71"/>
  <c r="AF129"/>
  <c r="AH139"/>
  <c r="AI139"/>
  <c r="AJ139"/>
  <c r="AM86"/>
  <c r="AK86"/>
  <c r="AM271"/>
  <c r="W78"/>
  <c r="AG71"/>
  <c r="AG20"/>
  <c r="AM58"/>
  <c r="AJ58"/>
  <c r="AM63"/>
  <c r="AD19"/>
  <c r="AJ56"/>
  <c r="AM56"/>
  <c r="AJ61"/>
  <c r="AM61"/>
  <c r="AJ85"/>
  <c r="AM85"/>
  <c r="AH97"/>
  <c r="AM48"/>
  <c r="AM65"/>
  <c r="AH72"/>
  <c r="AF71"/>
  <c r="AM46"/>
  <c r="AJ77"/>
  <c r="AJ72"/>
  <c r="AM72"/>
  <c r="AI72"/>
  <c r="AK53"/>
  <c r="AM114"/>
  <c r="AG129"/>
  <c r="AH157"/>
  <c r="AK190"/>
  <c r="AN261"/>
  <c r="AE25"/>
  <c r="AM79"/>
  <c r="AI80"/>
  <c r="AJ80"/>
  <c r="AJ102"/>
  <c r="AM102"/>
  <c r="AI104"/>
  <c r="AJ104"/>
  <c r="V256"/>
  <c r="V257"/>
  <c r="X20"/>
  <c r="X27"/>
  <c r="X19"/>
  <c r="AB20"/>
  <c r="AB19"/>
  <c r="Z27"/>
  <c r="AD27"/>
  <c r="AM37"/>
  <c r="V20"/>
  <c r="V27"/>
  <c r="Y27"/>
  <c r="AB27"/>
  <c r="V47"/>
  <c r="AF25"/>
  <c r="AI157"/>
  <c r="AJ165"/>
  <c r="AJ157"/>
  <c r="AJ35"/>
  <c r="AJ26"/>
  <c r="AI26"/>
  <c r="AJ187"/>
  <c r="AJ180"/>
  <c r="AJ171"/>
  <c r="AI180"/>
  <c r="AI171"/>
  <c r="AJ258"/>
  <c r="AJ256"/>
  <c r="AI256"/>
  <c r="AM240"/>
  <c r="AI130"/>
  <c r="AJ133"/>
  <c r="AM54"/>
  <c r="AM111"/>
  <c r="AK208"/>
  <c r="AM270"/>
  <c r="W27"/>
  <c r="AA27"/>
  <c r="AM106"/>
  <c r="AM127"/>
  <c r="AK198"/>
  <c r="AM141"/>
  <c r="AM155"/>
  <c r="AI170"/>
  <c r="AJ170"/>
  <c r="AH212"/>
  <c r="AI212"/>
  <c r="AJ212"/>
  <c r="AH216"/>
  <c r="AI216"/>
  <c r="AJ216"/>
  <c r="AI242"/>
  <c r="AH256"/>
  <c r="V108"/>
  <c r="AH26"/>
  <c r="AM41"/>
  <c r="AI52"/>
  <c r="AM123"/>
  <c r="AK202"/>
  <c r="AK204"/>
  <c r="AK206"/>
  <c r="AK218"/>
  <c r="AK222"/>
  <c r="W34"/>
  <c r="W47"/>
  <c r="AM44"/>
  <c r="AM50"/>
  <c r="AH52"/>
  <c r="AM53"/>
  <c r="AM113"/>
  <c r="W19"/>
  <c r="AA19"/>
  <c r="AM143"/>
  <c r="AH180"/>
  <c r="AH171"/>
  <c r="AE130"/>
  <c r="AH238"/>
  <c r="AH237"/>
  <c r="AM68" i="18"/>
  <c r="AF66"/>
  <c r="AF26"/>
  <c r="AE66"/>
  <c r="AG245"/>
  <c r="AG227"/>
  <c r="AG223"/>
  <c r="AG221"/>
  <c r="AG213"/>
  <c r="AG211"/>
  <c r="AG209"/>
  <c r="AG207"/>
  <c r="AG170"/>
  <c r="AG144"/>
  <c r="AF135"/>
  <c r="AF185"/>
  <c r="AG19" i="20"/>
  <c r="AM139"/>
  <c r="AJ130"/>
  <c r="AH130"/>
  <c r="AH129"/>
  <c r="AH19"/>
  <c r="AM35"/>
  <c r="AM256"/>
  <c r="AM165"/>
  <c r="AM77"/>
  <c r="AI97"/>
  <c r="AI71"/>
  <c r="AH71"/>
  <c r="AK212"/>
  <c r="AM180"/>
  <c r="AM104"/>
  <c r="AJ129"/>
  <c r="AJ97"/>
  <c r="AF19"/>
  <c r="AJ52"/>
  <c r="AM52"/>
  <c r="AJ71"/>
  <c r="AM171"/>
  <c r="AH25"/>
  <c r="AM157"/>
  <c r="AM80"/>
  <c r="AF20"/>
  <c r="AM258"/>
  <c r="AI238"/>
  <c r="AI237"/>
  <c r="AM237"/>
  <c r="AJ242"/>
  <c r="AJ238"/>
  <c r="AJ237"/>
  <c r="AE129"/>
  <c r="AM130"/>
  <c r="AI25"/>
  <c r="AM133"/>
  <c r="AK216"/>
  <c r="AK170"/>
  <c r="AM26"/>
  <c r="AI129"/>
  <c r="AH160" i="18"/>
  <c r="AI160"/>
  <c r="AJ160"/>
  <c r="AF100"/>
  <c r="AM131"/>
  <c r="AH130"/>
  <c r="AI130"/>
  <c r="AJ130"/>
  <c r="AE53"/>
  <c r="AI64"/>
  <c r="AE27"/>
  <c r="AD66"/>
  <c r="AC66"/>
  <c r="AB66"/>
  <c r="AA66"/>
  <c r="Z66"/>
  <c r="Y66"/>
  <c r="X66"/>
  <c r="W66"/>
  <c r="V66"/>
  <c r="AH240"/>
  <c r="AI240"/>
  <c r="AJ240"/>
  <c r="AK237"/>
  <c r="AK201"/>
  <c r="AJ64"/>
  <c r="AJ53"/>
  <c r="AI53"/>
  <c r="AM97" i="20"/>
  <c r="AH20"/>
  <c r="AJ25"/>
  <c r="AM25"/>
  <c r="AM71"/>
  <c r="AM242"/>
  <c r="AJ20"/>
  <c r="AM238"/>
  <c r="AI19"/>
  <c r="AI20"/>
  <c r="AM129"/>
  <c r="AE19"/>
  <c r="AE20"/>
  <c r="AM130" i="18"/>
  <c r="AE26"/>
  <c r="AM66"/>
  <c r="AM160"/>
  <c r="AM70"/>
  <c r="AM67"/>
  <c r="AJ268"/>
  <c r="AH249"/>
  <c r="AI249"/>
  <c r="AJ249"/>
  <c r="AI226"/>
  <c r="AJ226"/>
  <c r="AJ238"/>
  <c r="AI210"/>
  <c r="AJ210"/>
  <c r="AJ208"/>
  <c r="AH206"/>
  <c r="AI206"/>
  <c r="AJ206"/>
  <c r="AI202"/>
  <c r="AJ202"/>
  <c r="AI198"/>
  <c r="AJ198"/>
  <c r="AM158"/>
  <c r="AM64"/>
  <c r="AJ19" i="20"/>
  <c r="AM19"/>
  <c r="AM20"/>
  <c r="AH126" i="18"/>
  <c r="AI126"/>
  <c r="AJ126"/>
  <c r="AM128"/>
  <c r="AE73"/>
  <c r="AM96"/>
  <c r="AI38"/>
  <c r="AJ38"/>
  <c r="AM38"/>
  <c r="AI33"/>
  <c r="AJ33"/>
  <c r="AE100"/>
  <c r="AK173"/>
  <c r="AE245"/>
  <c r="AE244"/>
  <c r="AE263"/>
  <c r="AM269"/>
  <c r="AD269"/>
  <c r="AC269"/>
  <c r="AA269"/>
  <c r="X269"/>
  <c r="V269"/>
  <c r="AM268"/>
  <c r="AD268"/>
  <c r="AC268"/>
  <c r="AA268"/>
  <c r="X268"/>
  <c r="V268"/>
  <c r="AJ195"/>
  <c r="AK181"/>
  <c r="AK167"/>
  <c r="AK166"/>
  <c r="AM79"/>
  <c r="AK34"/>
  <c r="AF176"/>
  <c r="AG176"/>
  <c r="AE185"/>
  <c r="AE176"/>
  <c r="AH234"/>
  <c r="AI234"/>
  <c r="AJ234"/>
  <c r="AD267"/>
  <c r="AI267"/>
  <c r="AJ267"/>
  <c r="AJ279"/>
  <c r="AM279"/>
  <c r="Y263"/>
  <c r="Y264"/>
  <c r="AB263"/>
  <c r="AB264"/>
  <c r="AE278"/>
  <c r="AH278"/>
  <c r="AI278"/>
  <c r="AD277"/>
  <c r="AH277"/>
  <c r="AI277"/>
  <c r="AJ277"/>
  <c r="AM52"/>
  <c r="AF244"/>
  <c r="AM251"/>
  <c r="AM249"/>
  <c r="AM48"/>
  <c r="AM46"/>
  <c r="W46"/>
  <c r="W27"/>
  <c r="V46"/>
  <c r="V27"/>
  <c r="V26"/>
  <c r="AI45"/>
  <c r="AJ45"/>
  <c r="AM45"/>
  <c r="AH263"/>
  <c r="AE276"/>
  <c r="AE275"/>
  <c r="AE274"/>
  <c r="AE273"/>
  <c r="AM272"/>
  <c r="AM271"/>
  <c r="AM270"/>
  <c r="AC270"/>
  <c r="AC263"/>
  <c r="AA270"/>
  <c r="X270"/>
  <c r="X263"/>
  <c r="X264"/>
  <c r="X265"/>
  <c r="V270"/>
  <c r="AE266"/>
  <c r="AF266"/>
  <c r="AG266"/>
  <c r="AH266"/>
  <c r="AI266"/>
  <c r="AJ266"/>
  <c r="AF263"/>
  <c r="AA265"/>
  <c r="AA263"/>
  <c r="AA264"/>
  <c r="Z265"/>
  <c r="W265"/>
  <c r="W263"/>
  <c r="W264"/>
  <c r="V265"/>
  <c r="AD263"/>
  <c r="AD264"/>
  <c r="Z263"/>
  <c r="Z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48"/>
  <c r="AD245"/>
  <c r="AC245"/>
  <c r="AB245"/>
  <c r="AA245"/>
  <c r="Z245"/>
  <c r="Y245"/>
  <c r="X245"/>
  <c r="W245"/>
  <c r="W244"/>
  <c r="V245"/>
  <c r="V244"/>
  <c r="AI236"/>
  <c r="AJ236"/>
  <c r="AH232"/>
  <c r="AI232"/>
  <c r="AJ232"/>
  <c r="AH227"/>
  <c r="AH223"/>
  <c r="AI223"/>
  <c r="AE223"/>
  <c r="AH221"/>
  <c r="AI221"/>
  <c r="AE221"/>
  <c r="AJ220"/>
  <c r="AE217"/>
  <c r="AD214"/>
  <c r="AD185"/>
  <c r="AD176"/>
  <c r="AH213"/>
  <c r="AE213"/>
  <c r="AH212"/>
  <c r="AI212"/>
  <c r="AJ212"/>
  <c r="AH211"/>
  <c r="AI211"/>
  <c r="AE211"/>
  <c r="AH209"/>
  <c r="AI209"/>
  <c r="AJ209"/>
  <c r="AE209"/>
  <c r="AH207"/>
  <c r="AI207"/>
  <c r="AE207"/>
  <c r="AH203"/>
  <c r="AI203"/>
  <c r="AE203"/>
  <c r="AE197"/>
  <c r="AK197"/>
  <c r="AE195"/>
  <c r="AE193"/>
  <c r="AK193"/>
  <c r="AE191"/>
  <c r="AD189"/>
  <c r="AD188"/>
  <c r="AK187"/>
  <c r="AD187"/>
  <c r="AK186"/>
  <c r="AD186"/>
  <c r="AC185"/>
  <c r="AC176"/>
  <c r="AB185"/>
  <c r="AB176"/>
  <c r="AA185"/>
  <c r="AA176"/>
  <c r="Z185"/>
  <c r="Z176"/>
  <c r="Y185"/>
  <c r="Y176"/>
  <c r="X185"/>
  <c r="X176"/>
  <c r="W185"/>
  <c r="W176"/>
  <c r="AK184"/>
  <c r="AK182"/>
  <c r="AK179"/>
  <c r="AK178"/>
  <c r="V176"/>
  <c r="AK171"/>
  <c r="AG162"/>
  <c r="AF162"/>
  <c r="AE170"/>
  <c r="AE162"/>
  <c r="AM168"/>
  <c r="AK164"/>
  <c r="AK163"/>
  <c r="AD162"/>
  <c r="AC162"/>
  <c r="AB162"/>
  <c r="AA162"/>
  <c r="Z162"/>
  <c r="Y162"/>
  <c r="X162"/>
  <c r="W162"/>
  <c r="V162"/>
  <c r="AB157"/>
  <c r="AB155"/>
  <c r="AM152"/>
  <c r="AM150"/>
  <c r="AM149"/>
  <c r="AK149"/>
  <c r="AM148"/>
  <c r="AH135"/>
  <c r="AK145"/>
  <c r="Y135"/>
  <c r="Y134"/>
  <c r="Y145"/>
  <c r="X135"/>
  <c r="X134"/>
  <c r="X145"/>
  <c r="AH144"/>
  <c r="AJ144"/>
  <c r="AE144"/>
  <c r="AE135"/>
  <c r="AM141"/>
  <c r="AM140"/>
  <c r="AM139"/>
  <c r="AJ137"/>
  <c r="AK137"/>
  <c r="AI137"/>
  <c r="AH137"/>
  <c r="AG137"/>
  <c r="AF137"/>
  <c r="AE137"/>
  <c r="AK136"/>
  <c r="AD135"/>
  <c r="AD134"/>
  <c r="AD145"/>
  <c r="AC135"/>
  <c r="AC134"/>
  <c r="AB135"/>
  <c r="AB134"/>
  <c r="AA135"/>
  <c r="AA134"/>
  <c r="Z135"/>
  <c r="Z134"/>
  <c r="W135"/>
  <c r="W134"/>
  <c r="W145"/>
  <c r="V135"/>
  <c r="V134"/>
  <c r="V145"/>
  <c r="AB125"/>
  <c r="AM120"/>
  <c r="AM118"/>
  <c r="AI117"/>
  <c r="AM115"/>
  <c r="AH114"/>
  <c r="AI114"/>
  <c r="AJ114"/>
  <c r="AM114"/>
  <c r="AB113"/>
  <c r="AB112"/>
  <c r="AM111"/>
  <c r="AD72"/>
  <c r="AD111"/>
  <c r="AA72"/>
  <c r="AA111"/>
  <c r="Z72"/>
  <c r="Z111"/>
  <c r="W72"/>
  <c r="W111"/>
  <c r="V72"/>
  <c r="V111"/>
  <c r="AM110"/>
  <c r="AD110"/>
  <c r="AB110"/>
  <c r="AA110"/>
  <c r="Z110"/>
  <c r="Y110"/>
  <c r="X110"/>
  <c r="W110"/>
  <c r="V110"/>
  <c r="AH109"/>
  <c r="AM108"/>
  <c r="AH107"/>
  <c r="AM106"/>
  <c r="AK104"/>
  <c r="AB95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11"/>
  <c r="Y72"/>
  <c r="Y111"/>
  <c r="X72"/>
  <c r="X111"/>
  <c r="W79"/>
  <c r="AH62"/>
  <c r="AI62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9"/>
  <c r="AI59"/>
  <c r="AJ59"/>
  <c r="AI227"/>
  <c r="AJ227"/>
  <c r="AH176"/>
  <c r="AE72"/>
  <c r="AK195"/>
  <c r="AK191"/>
  <c r="V263"/>
  <c r="V264"/>
  <c r="AN268"/>
  <c r="AE134"/>
  <c r="AG263"/>
  <c r="AF273"/>
  <c r="AI107"/>
  <c r="AM127"/>
  <c r="AM126"/>
  <c r="AM87"/>
  <c r="AD270"/>
  <c r="AE277"/>
  <c r="AM277"/>
  <c r="AF275"/>
  <c r="AH170"/>
  <c r="AH162"/>
  <c r="AF274"/>
  <c r="AK209"/>
  <c r="AD244"/>
  <c r="AG275"/>
  <c r="AH275"/>
  <c r="AI275"/>
  <c r="AJ275"/>
  <c r="AB244"/>
  <c r="AA244"/>
  <c r="AI265"/>
  <c r="V21"/>
  <c r="V28"/>
  <c r="V35"/>
  <c r="V48"/>
  <c r="V79"/>
  <c r="Z244"/>
  <c r="X244"/>
  <c r="AG276"/>
  <c r="AH276"/>
  <c r="AI276"/>
  <c r="AJ276"/>
  <c r="W26"/>
  <c r="AJ54"/>
  <c r="AK54"/>
  <c r="AF72"/>
  <c r="AF134"/>
  <c r="Y244"/>
  <c r="AC244"/>
  <c r="AF276"/>
  <c r="AJ211"/>
  <c r="AK211"/>
  <c r="AJ221"/>
  <c r="AK221"/>
  <c r="X20"/>
  <c r="X21"/>
  <c r="X28"/>
  <c r="AI116"/>
  <c r="AJ116"/>
  <c r="AB21"/>
  <c r="AB28"/>
  <c r="AB20"/>
  <c r="AH36"/>
  <c r="AI36"/>
  <c r="AJ36"/>
  <c r="AJ203"/>
  <c r="AK203"/>
  <c r="AJ207"/>
  <c r="AK207"/>
  <c r="AK217"/>
  <c r="AJ223"/>
  <c r="AK223"/>
  <c r="AG274"/>
  <c r="AH274"/>
  <c r="AI274"/>
  <c r="AJ274"/>
  <c r="AD21"/>
  <c r="AD28"/>
  <c r="AD20"/>
  <c r="AM146"/>
  <c r="AI109"/>
  <c r="AJ109"/>
  <c r="AI213"/>
  <c r="AJ213"/>
  <c r="AJ278"/>
  <c r="AI81"/>
  <c r="AJ81"/>
  <c r="AM86"/>
  <c r="AA26"/>
  <c r="AI42"/>
  <c r="AJ42"/>
  <c r="AM80"/>
  <c r="AM144"/>
  <c r="Z26"/>
  <c r="Y26"/>
  <c r="AJ117"/>
  <c r="AK117"/>
  <c r="AM47"/>
  <c r="AM59"/>
  <c r="AH105"/>
  <c r="AI105"/>
  <c r="AJ105"/>
  <c r="AE20"/>
  <c r="AE21"/>
  <c r="AK227"/>
  <c r="AJ176"/>
  <c r="AI176"/>
  <c r="AH138"/>
  <c r="AG135"/>
  <c r="AG134"/>
  <c r="AG273"/>
  <c r="AH273"/>
  <c r="AI273"/>
  <c r="AJ273"/>
  <c r="AJ107"/>
  <c r="AI170"/>
  <c r="AI162"/>
  <c r="AJ265"/>
  <c r="AI263"/>
  <c r="AM54"/>
  <c r="AM116"/>
  <c r="AM109"/>
  <c r="W20"/>
  <c r="W21"/>
  <c r="W28"/>
  <c r="W35"/>
  <c r="W48"/>
  <c r="AM278"/>
  <c r="AH247"/>
  <c r="AI57"/>
  <c r="AJ57"/>
  <c r="AF21"/>
  <c r="AM117"/>
  <c r="AK213"/>
  <c r="AH78"/>
  <c r="AH73"/>
  <c r="Z21"/>
  <c r="Z28"/>
  <c r="Z20"/>
  <c r="Y21"/>
  <c r="Y28"/>
  <c r="Y20"/>
  <c r="AJ55"/>
  <c r="AA21"/>
  <c r="AA28"/>
  <c r="AA20"/>
  <c r="AH26"/>
  <c r="AM42"/>
  <c r="AM81"/>
  <c r="AM36"/>
  <c r="AH72"/>
  <c r="AM105"/>
  <c r="AI26"/>
  <c r="AM185"/>
  <c r="AM176"/>
  <c r="AI138"/>
  <c r="AH134"/>
  <c r="AM107"/>
  <c r="AJ170"/>
  <c r="AM170"/>
  <c r="AM265"/>
  <c r="AJ263"/>
  <c r="AM263"/>
  <c r="AG244"/>
  <c r="AM57"/>
  <c r="AH245"/>
  <c r="AH244"/>
  <c r="AI247"/>
  <c r="AI78"/>
  <c r="AI73"/>
  <c r="AJ26"/>
  <c r="AM33"/>
  <c r="AM55"/>
  <c r="AM100"/>
  <c r="AM53"/>
  <c r="AJ162"/>
  <c r="AM162"/>
  <c r="AJ138"/>
  <c r="AM27"/>
  <c r="AI245"/>
  <c r="AJ247"/>
  <c r="AG20"/>
  <c r="AG21"/>
  <c r="AJ78"/>
  <c r="AJ73"/>
  <c r="AH21"/>
  <c r="AH20"/>
  <c r="AM138"/>
  <c r="AJ134"/>
  <c r="AJ72"/>
  <c r="AI134"/>
  <c r="AM78"/>
  <c r="AI72"/>
  <c r="AI244"/>
  <c r="AJ245"/>
  <c r="AJ244"/>
  <c r="AM247"/>
  <c r="AM134"/>
  <c r="AM72"/>
  <c r="AM73"/>
  <c r="AI20"/>
  <c r="AM245"/>
  <c r="AJ20"/>
  <c r="AJ21"/>
  <c r="AM26"/>
  <c r="AI21"/>
  <c r="AM244"/>
  <c r="AM20"/>
  <c r="AM21"/>
</calcChain>
</file>

<file path=xl/sharedStrings.xml><?xml version="1.0" encoding="utf-8"?>
<sst xmlns="http://schemas.openxmlformats.org/spreadsheetml/2006/main" count="2217" uniqueCount="332">
  <si>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</si>
  <si>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</si>
  <si>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</si>
  <si>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</si>
  <si>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</si>
  <si>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</si>
  <si>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</si>
  <si>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</si>
  <si>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</si>
  <si>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</si>
  <si>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</si>
  <si>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</si>
  <si>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</si>
  <si>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</si>
  <si>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</si>
  <si>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</si>
  <si>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</si>
  <si>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</si>
  <si>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</si>
  <si>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</si>
  <si>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</si>
  <si>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</si>
  <si>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</si>
  <si>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t xml:space="preserve">  Приложение 1 к постановлению Администрации города Ржева Тверской области  от 06.05.2019 № 354            </t>
  </si>
  <si>
    <t xml:space="preserve">                  Начальник   Отдела культуры               _______________            Е.Е.Писарева        </t>
  </si>
  <si>
    <r>
      <rPr>
        <sz val="18"/>
        <rFont val="Times New Roman"/>
        <family val="1"/>
        <charset val="204"/>
      </rPr>
      <t xml:space="preserve">                   администрации города Ржева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</si>
  <si>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>Выписка из Муниципальной  программы города Ржева Тверской области</t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</si>
  <si>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</si>
  <si>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</si>
  <si>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</si>
  <si>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</si>
  <si>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</si>
  <si>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</si>
  <si>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 xml:space="preserve">  Приложение  к постановлению Администрации города Ржева Тверской области  от 27.02.2020 № 158           </t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</si>
  <si>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</si>
  <si>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</si>
  <si>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</si>
  <si>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</si>
  <si>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</si>
  <si>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</si>
  <si>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</si>
  <si>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</si>
  <si>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</si>
  <si>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</si>
  <si>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</si>
  <si>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</si>
  <si>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</si>
  <si>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</si>
  <si>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</si>
  <si>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</si>
  <si>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</si>
  <si>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</si>
  <si>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</si>
  <si>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</si>
  <si>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</si>
  <si>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</si>
  <si>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</si>
  <si>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</si>
  <si>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</si>
  <si>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</si>
  <si>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</si>
  <si>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</si>
  <si>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</si>
  <si>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</si>
  <si>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</si>
  <si>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</si>
  <si>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</si>
  <si>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</si>
  <si>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</si>
  <si>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</si>
  <si>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</si>
  <si>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</si>
  <si>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</si>
  <si>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</si>
  <si>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</si>
  <si>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</si>
  <si>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</si>
  <si>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</si>
  <si>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</si>
  <si>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</si>
  <si>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</si>
  <si>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</si>
  <si>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</si>
  <si>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</si>
  <si>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</si>
  <si>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</si>
  <si>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</si>
  <si>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</si>
  <si>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</si>
  <si>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</si>
  <si>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</si>
  <si>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</si>
  <si>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</si>
  <si>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</si>
  <si>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</si>
  <si>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</si>
  <si>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</si>
  <si>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</si>
  <si>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</si>
  <si>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</si>
  <si>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</si>
  <si>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</si>
  <si>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</si>
  <si>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</si>
  <si>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</si>
  <si>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</si>
  <si>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</si>
  <si>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</si>
  <si>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</si>
  <si>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</si>
  <si>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</si>
  <si>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</si>
  <si>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</si>
  <si>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</si>
  <si>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</si>
  <si>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</si>
  <si>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</si>
  <si>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</si>
  <si>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</si>
  <si>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</si>
  <si>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</si>
  <si>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</si>
  <si>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</si>
  <si>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</si>
  <si>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</si>
  <si>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</si>
  <si>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</si>
  <si>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</si>
  <si>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</si>
  <si>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</si>
  <si>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</si>
  <si>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</si>
  <si>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</si>
  <si>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</si>
  <si>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</si>
  <si>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</si>
  <si>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</si>
  <si>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</si>
  <si>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</si>
  <si>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</si>
  <si>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</si>
  <si>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</si>
  <si>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</si>
  <si>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</si>
  <si>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</si>
  <si>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</si>
  <si>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</si>
  <si>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</si>
  <si>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</si>
  <si>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</si>
  <si>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</si>
  <si>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</si>
  <si>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</si>
  <si>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</si>
  <si>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</si>
  <si>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</si>
  <si>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</si>
  <si>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</si>
  <si>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</si>
  <si>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</si>
  <si>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</si>
  <si>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</si>
  <si>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</si>
  <si>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</si>
  <si>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</si>
  <si>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</si>
  <si>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</si>
  <si>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</si>
  <si>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</si>
  <si>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</si>
  <si>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</si>
  <si>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</si>
  <si>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</si>
  <si>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</si>
  <si>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</si>
  <si>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</si>
  <si>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</si>
  <si>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</si>
  <si>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</si>
  <si>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</si>
  <si>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</si>
  <si>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</si>
  <si>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</si>
  <si>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</si>
  <si>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</si>
  <si>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</si>
  <si>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</si>
  <si>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</si>
  <si>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</si>
  <si>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</si>
  <si>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</si>
  <si>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</si>
  <si>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</si>
  <si>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</si>
  <si>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</si>
  <si>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</si>
  <si>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</si>
  <si>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</si>
  <si>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</si>
  <si>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</si>
  <si>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</si>
  <si>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</si>
  <si>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</si>
  <si>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</si>
  <si>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</si>
  <si>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</si>
  <si>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</si>
  <si>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</si>
  <si>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</si>
  <si>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</si>
  <si>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</si>
  <si>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</si>
  <si>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</si>
  <si>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</si>
  <si>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</si>
  <si>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</si>
  <si>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</si>
  <si>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</si>
  <si>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</si>
  <si>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</si>
  <si>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</si>
  <si>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</si>
  <si>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</si>
  <si>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</si>
  <si>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</si>
  <si>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</si>
  <si>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</si>
  <si>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</si>
  <si>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</si>
  <si>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</si>
  <si>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</si>
  <si>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</si>
  <si>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</si>
  <si>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</si>
  <si>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</si>
  <si>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</si>
  <si>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</si>
  <si>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</si>
  <si>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</si>
  <si>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</si>
  <si>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</si>
  <si>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</si>
  <si>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</si>
  <si>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</si>
  <si>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</si>
  <si>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</si>
  <si>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</si>
  <si>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</si>
  <si>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</si>
  <si>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</si>
  <si>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</si>
  <si>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</si>
  <si>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</si>
  <si>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</si>
  <si>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</si>
  <si>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</si>
  <si>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</si>
  <si>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</si>
  <si>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</si>
  <si>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</si>
  <si>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</si>
  <si>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</si>
  <si>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</si>
  <si>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</si>
  <si>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</si>
  <si>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</si>
  <si>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</si>
  <si>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</si>
  <si>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</si>
  <si>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</si>
  <si>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</si>
  <si>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</si>
  <si>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</si>
  <si>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</si>
  <si>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</si>
  <si>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</si>
  <si>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</si>
  <si>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</si>
  <si>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</si>
  <si>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</si>
  <si>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</si>
  <si>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</si>
  <si>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</si>
  <si>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</si>
  <si>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</si>
  <si>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</si>
  <si>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</si>
  <si>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</si>
  <si>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</si>
  <si>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</si>
  <si>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</si>
  <si>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</si>
  <si>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</si>
  <si>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</si>
  <si>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</si>
  <si>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</si>
  <si>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</si>
  <si>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</si>
  <si>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</si>
  <si>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</si>
  <si>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</si>
  <si>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</si>
  <si>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</si>
  <si>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</si>
  <si>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</si>
  <si>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</si>
  <si>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</si>
  <si>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</si>
  <si>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</si>
  <si>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</si>
  <si>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</si>
  <si>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</si>
  <si>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</si>
  <si>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</si>
  <si>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</si>
  <si>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</si>
  <si>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</si>
  <si>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</si>
  <si>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</si>
  <si>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</si>
  <si>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</si>
  <si>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</si>
  <si>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</si>
  <si>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ярморки "Таусень 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</si>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</sst>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7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2"/>
      <color indexed="5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8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4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4" fontId="55" fillId="4" borderId="5" xfId="0" applyNumberFormat="1" applyFont="1" applyFill="1" applyBorder="1" applyAlignment="1">
      <alignment horizontal="center" vertical="center" wrapText="1"/>
    </xf>
    <xf numFmtId="164" fontId="55" fillId="3" borderId="1" xfId="0" applyNumberFormat="1" applyFont="1" applyFill="1" applyBorder="1" applyAlignment="1">
      <alignment horizontal="center" vertical="center" wrapText="1"/>
    </xf>
    <xf numFmtId="164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 wrapText="1"/>
    </xf>
    <xf numFmtId="164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1" fontId="55" fillId="4" borderId="1" xfId="0" applyNumberFormat="1" applyFont="1" applyFill="1" applyBorder="1" applyAlignment="1">
      <alignment horizontal="center" vertical="center" wrapText="1"/>
    </xf>
    <xf numFmtId="164" fontId="55" fillId="9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4" fontId="55" fillId="3" borderId="1" xfId="0" applyNumberFormat="1" applyFont="1" applyFill="1" applyBorder="1" applyAlignment="1">
      <alignment horizontal="center" vertical="center"/>
    </xf>
    <xf numFmtId="164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60" fillId="0" borderId="0" xfId="0" applyFont="1"/>
    <xf numFmtId="0" fontId="60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24" fillId="3" borderId="0" xfId="0" applyFont="1" applyFill="1"/>
    <xf numFmtId="0" fontId="40" fillId="0" borderId="0" xfId="0" applyFont="1"/>
    <xf numFmtId="0" fontId="40" fillId="0" borderId="0" xfId="0" applyFont="1" applyAlignment="1"/>
    <xf numFmtId="1" fontId="40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64" fillId="0" borderId="0" xfId="0" applyFont="1" applyFill="1" applyAlignment="1">
      <alignment horizontal="center" wrapText="1"/>
    </xf>
    <xf numFmtId="0" fontId="65" fillId="0" borderId="0" xfId="0" applyFont="1" applyFill="1" applyBorder="1" applyAlignment="1">
      <alignment horizontal="center" vertical="top"/>
    </xf>
    <xf numFmtId="0" fontId="65" fillId="0" borderId="0" xfId="0" applyFont="1" applyFill="1" applyBorder="1" applyAlignment="1">
      <alignment horizontal="left" vertical="top" wrapText="1"/>
    </xf>
    <xf numFmtId="0" fontId="66" fillId="3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164" fontId="67" fillId="4" borderId="5" xfId="0" applyNumberFormat="1" applyFont="1" applyFill="1" applyBorder="1" applyAlignment="1">
      <alignment horizontal="center" vertical="center" wrapText="1"/>
    </xf>
    <xf numFmtId="164" fontId="67" fillId="3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Fill="1" applyBorder="1" applyAlignment="1">
      <alignment horizontal="center" vertical="center"/>
    </xf>
    <xf numFmtId="164" fontId="65" fillId="0" borderId="1" xfId="0" applyNumberFormat="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164" fontId="67" fillId="4" borderId="1" xfId="0" applyNumberFormat="1" applyFont="1" applyFill="1" applyBorder="1" applyAlignment="1">
      <alignment horizontal="center" vertical="center" wrapText="1"/>
    </xf>
    <xf numFmtId="164" fontId="67" fillId="6" borderId="1" xfId="0" applyNumberFormat="1" applyFont="1" applyFill="1" applyBorder="1" applyAlignment="1">
      <alignment horizontal="center" vertical="center" wrapText="1"/>
    </xf>
    <xf numFmtId="169" fontId="65" fillId="0" borderId="1" xfId="0" applyNumberFormat="1" applyFont="1" applyFill="1" applyBorder="1" applyAlignment="1">
      <alignment horizontal="center" vertical="center" wrapText="1"/>
    </xf>
    <xf numFmtId="1" fontId="65" fillId="3" borderId="1" xfId="0" applyNumberFormat="1" applyFont="1" applyFill="1" applyBorder="1" applyAlignment="1">
      <alignment horizontal="center" vertical="center" wrapText="1"/>
    </xf>
    <xf numFmtId="3" fontId="65" fillId="3" borderId="1" xfId="0" applyNumberFormat="1" applyFont="1" applyFill="1" applyBorder="1" applyAlignment="1">
      <alignment horizontal="center" vertical="center" wrapText="1"/>
    </xf>
    <xf numFmtId="164" fontId="65" fillId="3" borderId="1" xfId="0" applyNumberFormat="1" applyFont="1" applyFill="1" applyBorder="1" applyAlignment="1">
      <alignment horizontal="center" vertical="center" wrapText="1"/>
    </xf>
    <xf numFmtId="165" fontId="67" fillId="6" borderId="1" xfId="0" applyNumberFormat="1" applyFont="1" applyFill="1" applyBorder="1" applyAlignment="1">
      <alignment horizontal="center" vertical="center" wrapText="1"/>
    </xf>
    <xf numFmtId="164" fontId="67" fillId="9" borderId="1" xfId="0" applyNumberFormat="1" applyFont="1" applyFill="1" applyBorder="1" applyAlignment="1">
      <alignment horizontal="center" vertical="center" wrapText="1"/>
    </xf>
    <xf numFmtId="164" fontId="67" fillId="4" borderId="1" xfId="0" applyNumberFormat="1" applyFont="1" applyFill="1" applyBorder="1" applyAlignment="1">
      <alignment horizontal="center" vertical="center"/>
    </xf>
    <xf numFmtId="0" fontId="68" fillId="6" borderId="1" xfId="0" applyFont="1" applyFill="1" applyBorder="1" applyAlignment="1">
      <alignment vertical="top" wrapText="1"/>
    </xf>
    <xf numFmtId="164" fontId="67" fillId="3" borderId="1" xfId="0" applyNumberFormat="1" applyFont="1" applyFill="1" applyBorder="1" applyAlignment="1">
      <alignment horizontal="center" vertical="center"/>
    </xf>
    <xf numFmtId="164" fontId="65" fillId="7" borderId="1" xfId="0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wrapText="1"/>
    </xf>
    <xf numFmtId="0" fontId="70" fillId="0" borderId="0" xfId="0" applyFont="1"/>
    <xf numFmtId="0" fontId="69" fillId="0" borderId="0" xfId="0" applyFont="1" applyBorder="1" applyAlignment="1">
      <alignment wrapText="1"/>
    </xf>
    <xf numFmtId="164" fontId="71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56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64" fillId="0" borderId="0" xfId="0" applyNumberFormat="1" applyFont="1"/>
    <xf numFmtId="164" fontId="5" fillId="0" borderId="0" xfId="0" applyNumberFormat="1" applyFont="1" applyBorder="1" applyAlignment="1">
      <alignment wrapText="1"/>
    </xf>
    <xf numFmtId="171" fontId="67" fillId="4" borderId="1" xfId="0" applyNumberFormat="1" applyFont="1" applyFill="1" applyBorder="1" applyAlignment="1">
      <alignment horizontal="center" vertical="center" wrapText="1"/>
    </xf>
    <xf numFmtId="0" fontId="59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7" fillId="0" borderId="1" xfId="0" applyFont="1" applyFill="1" applyBorder="1" applyAlignment="1">
      <alignment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61" fillId="3" borderId="0" xfId="0" applyFont="1" applyFill="1" applyAlignment="1">
      <alignment horizontal="left"/>
    </xf>
    <xf numFmtId="0" fontId="62" fillId="0" borderId="0" xfId="0" applyFont="1" applyAlignment="1"/>
    <xf numFmtId="0" fontId="63" fillId="3" borderId="0" xfId="0" applyFont="1" applyFill="1" applyAlignment="1"/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1"/>
  <sheetViews>
    <sheetView view="pageBreakPreview" topLeftCell="C32" zoomScale="80" zoomScaleNormal="77" zoomScaleSheetLayoutView="80" zoomScalePageLayoutView="70" workbookViewId="0">
      <selection activeCell="T21" sqref="T21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2" customWidth="1"/>
    <col min="32" max="32" width="13.7109375" style="307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01" s="20" customFormat="1" ht="33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73" t="s">
        <v>23</v>
      </c>
      <c r="Z1" s="373"/>
      <c r="AA1" s="373"/>
      <c r="AB1" s="374"/>
      <c r="AC1" s="374"/>
      <c r="AD1" s="374"/>
      <c r="AE1" s="374"/>
      <c r="AF1" s="374"/>
      <c r="AG1" s="374"/>
      <c r="AH1" s="374"/>
      <c r="AI1" s="374"/>
      <c r="AJ1" s="374"/>
      <c r="AK1" s="37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01" s="20" customFormat="1" ht="30.6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6" t="s">
        <v>139</v>
      </c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01" s="20" customFormat="1" ht="22.5" customHeight="1">
      <c r="A3" s="377" t="s">
        <v>26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8"/>
      <c r="AE3" s="378"/>
      <c r="AF3" s="378"/>
      <c r="AG3" s="378"/>
      <c r="AH3" s="378"/>
      <c r="AI3" s="378"/>
      <c r="AJ3" s="378"/>
      <c r="AK3" s="378"/>
    </row>
    <row r="4" spans="1:201" s="20" customFormat="1" ht="19.5" customHeight="1">
      <c r="A4" s="379" t="s">
        <v>140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</row>
    <row r="5" spans="1:201" s="20" customFormat="1" ht="15.75" customHeight="1">
      <c r="A5" s="376" t="s">
        <v>274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57"/>
      <c r="AE5" s="357"/>
      <c r="AF5" s="357"/>
      <c r="AG5" s="357"/>
      <c r="AH5" s="357"/>
      <c r="AI5" s="357"/>
      <c r="AJ5" s="357"/>
      <c r="AK5" s="357"/>
    </row>
    <row r="6" spans="1:201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161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90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01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71" t="s">
        <v>174</v>
      </c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  <c r="AC7" s="371"/>
      <c r="AD7" s="371"/>
      <c r="AE7" s="371"/>
      <c r="AF7" s="371"/>
      <c r="AG7" s="371"/>
      <c r="AH7" s="371"/>
      <c r="AI7" s="371"/>
      <c r="AJ7" s="371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01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71" t="s">
        <v>189</v>
      </c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01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71" t="s">
        <v>190</v>
      </c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1"/>
      <c r="AE9" s="371"/>
      <c r="AF9" s="371"/>
      <c r="AG9" s="371"/>
      <c r="AH9" s="371"/>
      <c r="AI9" s="371"/>
      <c r="AJ9" s="371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01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71" t="s">
        <v>191</v>
      </c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371"/>
      <c r="AA10" s="371"/>
      <c r="AB10" s="371"/>
      <c r="AC10" s="371"/>
      <c r="AD10" s="371"/>
      <c r="AE10" s="371"/>
      <c r="AF10" s="371"/>
      <c r="AG10" s="371"/>
      <c r="AH10" s="371"/>
      <c r="AI10" s="371"/>
      <c r="AJ10" s="371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01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71" t="s">
        <v>192</v>
      </c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  <c r="AH11" s="371"/>
      <c r="AI11" s="371"/>
      <c r="AJ11" s="371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01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71" t="s">
        <v>193</v>
      </c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  <c r="AD12" s="371"/>
      <c r="AE12" s="371"/>
      <c r="AF12" s="371"/>
      <c r="AG12" s="371"/>
      <c r="AH12" s="371"/>
      <c r="AI12" s="371"/>
      <c r="AJ12" s="371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01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71" t="s">
        <v>200</v>
      </c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01" s="5" customFormat="1" ht="15" customHeight="1">
      <c r="A14" s="188"/>
      <c r="B14" s="16"/>
      <c r="C14" s="364" t="s">
        <v>162</v>
      </c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70" t="s">
        <v>170</v>
      </c>
      <c r="U14" s="364" t="s">
        <v>163</v>
      </c>
      <c r="V14" s="173" t="s">
        <v>180</v>
      </c>
      <c r="W14" s="179"/>
      <c r="X14" s="366" t="s">
        <v>207</v>
      </c>
      <c r="Y14" s="366"/>
      <c r="Z14" s="366" t="s">
        <v>208</v>
      </c>
      <c r="AA14" s="366"/>
      <c r="AB14" s="366"/>
      <c r="AC14" s="179" t="s">
        <v>210</v>
      </c>
      <c r="AD14" s="179"/>
      <c r="AE14" s="367" t="s">
        <v>180</v>
      </c>
      <c r="AF14" s="366"/>
      <c r="AG14" s="366"/>
      <c r="AH14" s="366"/>
      <c r="AI14" s="366"/>
      <c r="AJ14" s="366"/>
      <c r="AK14" s="364" t="s">
        <v>171</v>
      </c>
      <c r="AL14" s="364"/>
      <c r="AM14" s="17"/>
      <c r="AN14" s="17"/>
      <c r="AO14" s="17"/>
      <c r="AP14" s="17"/>
      <c r="AQ14" s="17"/>
      <c r="AR14" s="17"/>
      <c r="AS14" s="17"/>
      <c r="AT14" s="17"/>
      <c r="AU14" s="17"/>
    </row>
    <row r="15" spans="1:201" s="5" customFormat="1">
      <c r="A15" s="364"/>
      <c r="B15" s="16"/>
      <c r="C15" s="364" t="s">
        <v>142</v>
      </c>
      <c r="D15" s="364"/>
      <c r="E15" s="364"/>
      <c r="F15" s="364" t="s">
        <v>167</v>
      </c>
      <c r="G15" s="364"/>
      <c r="H15" s="364" t="s">
        <v>141</v>
      </c>
      <c r="I15" s="364"/>
      <c r="J15" s="364" t="s">
        <v>187</v>
      </c>
      <c r="K15" s="364"/>
      <c r="L15" s="364"/>
      <c r="M15" s="364"/>
      <c r="N15" s="364"/>
      <c r="O15" s="364"/>
      <c r="P15" s="364"/>
      <c r="Q15" s="366"/>
      <c r="R15" s="366"/>
      <c r="S15" s="366"/>
      <c r="T15" s="370"/>
      <c r="U15" s="365"/>
      <c r="V15" s="179"/>
      <c r="W15" s="179"/>
      <c r="X15" s="366"/>
      <c r="Y15" s="366"/>
      <c r="Z15" s="366"/>
      <c r="AA15" s="366"/>
      <c r="AB15" s="366"/>
      <c r="AC15" s="206" t="s">
        <v>209</v>
      </c>
      <c r="AD15" s="206"/>
      <c r="AE15" s="366"/>
      <c r="AF15" s="366"/>
      <c r="AG15" s="366"/>
      <c r="AH15" s="366"/>
      <c r="AI15" s="366"/>
      <c r="AJ15" s="366"/>
      <c r="AK15" s="364"/>
      <c r="AL15" s="36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01" s="5" customFormat="1" ht="21.6" customHeight="1">
      <c r="A16" s="364"/>
      <c r="B16" s="16"/>
      <c r="C16" s="364"/>
      <c r="D16" s="364"/>
      <c r="E16" s="364"/>
      <c r="F16" s="364"/>
      <c r="G16" s="364"/>
      <c r="H16" s="364"/>
      <c r="I16" s="364"/>
      <c r="J16" s="364" t="s">
        <v>168</v>
      </c>
      <c r="K16" s="364"/>
      <c r="L16" s="372" t="s">
        <v>169</v>
      </c>
      <c r="M16" s="364" t="s">
        <v>143</v>
      </c>
      <c r="N16" s="366"/>
      <c r="O16" s="364" t="s">
        <v>188</v>
      </c>
      <c r="P16" s="366"/>
      <c r="Q16" s="366"/>
      <c r="R16" s="366"/>
      <c r="S16" s="366"/>
      <c r="T16" s="370"/>
      <c r="U16" s="365"/>
      <c r="V16" s="179"/>
      <c r="W16" s="179"/>
      <c r="X16" s="369" t="s">
        <v>214</v>
      </c>
      <c r="Y16" s="369" t="s">
        <v>211</v>
      </c>
      <c r="Z16" s="366" t="s">
        <v>212</v>
      </c>
      <c r="AA16" s="369" t="s">
        <v>215</v>
      </c>
      <c r="AB16" s="368" t="s">
        <v>213</v>
      </c>
      <c r="AC16" s="206" t="s">
        <v>217</v>
      </c>
      <c r="AD16" s="206"/>
      <c r="AE16" s="366"/>
      <c r="AF16" s="366"/>
      <c r="AG16" s="366"/>
      <c r="AH16" s="366"/>
      <c r="AI16" s="366"/>
      <c r="AJ16" s="366"/>
      <c r="AK16" s="364"/>
      <c r="AL16" s="36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39" customHeight="1">
      <c r="A17" s="188"/>
      <c r="B17" s="16"/>
      <c r="C17" s="364"/>
      <c r="D17" s="364"/>
      <c r="E17" s="364"/>
      <c r="F17" s="364"/>
      <c r="G17" s="364"/>
      <c r="H17" s="364"/>
      <c r="I17" s="364"/>
      <c r="J17" s="364"/>
      <c r="K17" s="364"/>
      <c r="L17" s="372"/>
      <c r="M17" s="366"/>
      <c r="N17" s="366"/>
      <c r="O17" s="366"/>
      <c r="P17" s="366"/>
      <c r="Q17" s="366"/>
      <c r="R17" s="366"/>
      <c r="S17" s="366"/>
      <c r="T17" s="370"/>
      <c r="U17" s="365"/>
      <c r="V17" s="173">
        <v>2014</v>
      </c>
      <c r="W17" s="173">
        <v>2015</v>
      </c>
      <c r="X17" s="369"/>
      <c r="Y17" s="369"/>
      <c r="Z17" s="366"/>
      <c r="AA17" s="369"/>
      <c r="AB17" s="368"/>
      <c r="AC17" s="207" t="s">
        <v>218</v>
      </c>
      <c r="AD17" s="175" t="s">
        <v>216</v>
      </c>
      <c r="AE17" s="131">
        <v>2018</v>
      </c>
      <c r="AF17" s="291">
        <v>2019</v>
      </c>
      <c r="AG17" s="131">
        <v>2020</v>
      </c>
      <c r="AH17" s="188">
        <v>2021</v>
      </c>
      <c r="AI17" s="188">
        <v>2022</v>
      </c>
      <c r="AJ17" s="310">
        <v>2023</v>
      </c>
      <c r="AK17" s="10" t="s">
        <v>172</v>
      </c>
      <c r="AL17" s="10" t="s">
        <v>173</v>
      </c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12">
      <c r="A18" s="188"/>
      <c r="B18" s="16"/>
      <c r="C18" s="188">
        <v>1</v>
      </c>
      <c r="D18" s="188">
        <v>2</v>
      </c>
      <c r="E18" s="188">
        <v>3</v>
      </c>
      <c r="F18" s="188">
        <v>4</v>
      </c>
      <c r="G18" s="188">
        <v>5</v>
      </c>
      <c r="H18" s="188">
        <v>6</v>
      </c>
      <c r="I18" s="188">
        <v>7</v>
      </c>
      <c r="J18" s="188">
        <v>8</v>
      </c>
      <c r="K18" s="188">
        <v>9</v>
      </c>
      <c r="L18" s="188">
        <v>10</v>
      </c>
      <c r="M18" s="188">
        <v>11</v>
      </c>
      <c r="N18" s="188">
        <v>12</v>
      </c>
      <c r="O18" s="188">
        <v>13</v>
      </c>
      <c r="P18" s="188">
        <v>14</v>
      </c>
      <c r="Q18" s="188">
        <v>15</v>
      </c>
      <c r="R18" s="188">
        <v>16</v>
      </c>
      <c r="S18" s="188">
        <v>17</v>
      </c>
      <c r="T18" s="188">
        <v>18</v>
      </c>
      <c r="U18" s="188">
        <v>19</v>
      </c>
      <c r="V18" s="188">
        <v>20</v>
      </c>
      <c r="W18" s="188">
        <v>21</v>
      </c>
      <c r="X18" s="188">
        <v>22</v>
      </c>
      <c r="Y18" s="188">
        <v>22</v>
      </c>
      <c r="Z18" s="188">
        <v>23</v>
      </c>
      <c r="AA18" s="188">
        <v>24</v>
      </c>
      <c r="AB18" s="188">
        <v>25</v>
      </c>
      <c r="AC18" s="188"/>
      <c r="AD18" s="188">
        <v>24</v>
      </c>
      <c r="AE18" s="188">
        <v>20</v>
      </c>
      <c r="AF18" s="292">
        <v>21</v>
      </c>
      <c r="AG18" s="188">
        <v>22</v>
      </c>
      <c r="AH18" s="188">
        <v>23</v>
      </c>
      <c r="AI18" s="188">
        <v>24</v>
      </c>
      <c r="AJ18" s="188">
        <v>25</v>
      </c>
      <c r="AK18" s="188">
        <v>26</v>
      </c>
      <c r="AL18" s="16"/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7" customFormat="1" ht="25.15" customHeight="1">
      <c r="A19" s="11"/>
      <c r="B19" s="12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215"/>
      <c r="R19" s="215"/>
      <c r="S19" s="60"/>
      <c r="T19" s="269" t="s">
        <v>273</v>
      </c>
      <c r="U19" s="216" t="s">
        <v>176</v>
      </c>
      <c r="V19" s="217">
        <v>76284</v>
      </c>
      <c r="W19" s="217" t="e">
        <f>SUM(W25,W71,W129,W171,W256)</f>
        <v>#REF!</v>
      </c>
      <c r="X19" s="217" t="e">
        <f t="shared" ref="X19:AJ19" si="0">SUM(X25,X71,X129,X171,X237,X256)</f>
        <v>#REF!</v>
      </c>
      <c r="Y19" s="217" t="e">
        <f t="shared" si="0"/>
        <v>#REF!</v>
      </c>
      <c r="Z19" s="218" t="e">
        <f t="shared" si="0"/>
        <v>#REF!</v>
      </c>
      <c r="AA19" s="218" t="e">
        <f t="shared" si="0"/>
        <v>#REF!</v>
      </c>
      <c r="AB19" s="218" t="e">
        <f t="shared" si="0"/>
        <v>#REF!</v>
      </c>
      <c r="AC19" s="217" t="e">
        <f t="shared" si="0"/>
        <v>#REF!</v>
      </c>
      <c r="AD19" s="217" t="e">
        <f t="shared" si="0"/>
        <v>#REF!</v>
      </c>
      <c r="AE19" s="217">
        <f t="shared" si="0"/>
        <v>112408.84799999998</v>
      </c>
      <c r="AF19" s="293">
        <f t="shared" si="0"/>
        <v>121944.45</v>
      </c>
      <c r="AG19" s="217">
        <f t="shared" si="0"/>
        <v>90367.000000000015</v>
      </c>
      <c r="AH19" s="217">
        <f t="shared" si="0"/>
        <v>90565.3</v>
      </c>
      <c r="AI19" s="217">
        <f t="shared" si="0"/>
        <v>90825.3</v>
      </c>
      <c r="AJ19" s="217">
        <f t="shared" si="0"/>
        <v>90615.3</v>
      </c>
      <c r="AK19" s="229"/>
      <c r="AL19" s="46"/>
      <c r="AM19" s="214">
        <f>AE19+AF19+AG19+AH19+AI19+AJ19</f>
        <v>596726.19799999997</v>
      </c>
      <c r="AN19" s="8"/>
      <c r="AO19" s="8"/>
      <c r="AP19" s="8"/>
      <c r="AQ19" s="8"/>
      <c r="AR19" s="8"/>
      <c r="AS19" s="8"/>
      <c r="AT19" s="8"/>
      <c r="AU19" s="8"/>
    </row>
    <row r="20" spans="1:47" s="96" customFormat="1" ht="22.5" customHeight="1">
      <c r="A20" s="90"/>
      <c r="B20" s="91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92"/>
      <c r="R20" s="92"/>
      <c r="S20" s="55"/>
      <c r="T20" s="270" t="s">
        <v>182</v>
      </c>
      <c r="U20" s="93" t="s">
        <v>176</v>
      </c>
      <c r="V20" s="70" t="e">
        <f>SUM(V25,V71,V129,V171)</f>
        <v>#REF!</v>
      </c>
      <c r="W20" s="70" t="e">
        <f>SUM(W25,W71,W129,W171)</f>
        <v>#REF!</v>
      </c>
      <c r="X20" s="70" t="e">
        <f>SUM(X25,X71,X129,X171,X237)</f>
        <v>#REF!</v>
      </c>
      <c r="Y20" s="70" t="e">
        <f>SUM(Y25,Y71,Y129,Y171,Y237)</f>
        <v>#REF!</v>
      </c>
      <c r="Z20" s="70" t="e">
        <f>SUM(Z25,Z71,Z129,Z171,Z237)</f>
        <v>#REF!</v>
      </c>
      <c r="AA20" s="70" t="e">
        <f>SUM(AA25,AA71,AA129,AA171,AA237)</f>
        <v>#REF!</v>
      </c>
      <c r="AB20" s="70" t="e">
        <f>SUM(AB25,AB71,AB129,AB171,AB237)</f>
        <v>#REF!</v>
      </c>
      <c r="AC20" s="70"/>
      <c r="AD20" s="70" t="e">
        <f t="shared" ref="AD20:AJ20" si="1">SUM(AD25,AD71,AD129,AD171,AD237)</f>
        <v>#REF!</v>
      </c>
      <c r="AE20" s="70">
        <f t="shared" si="1"/>
        <v>105702.93299999999</v>
      </c>
      <c r="AF20" s="70">
        <f t="shared" si="1"/>
        <v>114857.15</v>
      </c>
      <c r="AG20" s="70">
        <f t="shared" si="1"/>
        <v>83529.700000000012</v>
      </c>
      <c r="AH20" s="70">
        <f t="shared" si="1"/>
        <v>83728</v>
      </c>
      <c r="AI20" s="70">
        <f t="shared" si="1"/>
        <v>83988</v>
      </c>
      <c r="AJ20" s="70">
        <f t="shared" si="1"/>
        <v>83778</v>
      </c>
      <c r="AK20" s="132"/>
      <c r="AL20" s="95"/>
      <c r="AM20" s="214">
        <f>AE20+AF20+AG20+AH20+AI20+AJ20</f>
        <v>555583.78300000005</v>
      </c>
      <c r="AN20" s="94"/>
      <c r="AO20" s="94"/>
      <c r="AP20" s="94"/>
      <c r="AQ20" s="94"/>
      <c r="AR20" s="94"/>
      <c r="AS20" s="94"/>
      <c r="AT20" s="94"/>
      <c r="AU20" s="94"/>
    </row>
    <row r="21" spans="1:47" s="7" customFormat="1" ht="38.450000000000003" customHeight="1">
      <c r="A21" s="11"/>
      <c r="B21" s="12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  <c r="R21" s="38"/>
      <c r="S21" s="38"/>
      <c r="T21" s="34" t="s">
        <v>51</v>
      </c>
      <c r="U21" s="188"/>
      <c r="V21" s="68"/>
      <c r="W21" s="35"/>
      <c r="X21" s="110"/>
      <c r="Y21" s="110"/>
      <c r="Z21" s="68"/>
      <c r="AA21" s="68"/>
      <c r="AB21" s="68"/>
      <c r="AC21" s="68"/>
      <c r="AD21" s="69"/>
      <c r="AE21" s="70"/>
      <c r="AF21" s="68"/>
      <c r="AG21" s="69"/>
      <c r="AH21" s="70"/>
      <c r="AI21" s="70"/>
      <c r="AJ21" s="70"/>
      <c r="AK21" s="132"/>
      <c r="AL21" s="8"/>
      <c r="AM21" s="214"/>
      <c r="AN21" s="8"/>
      <c r="AO21" s="8"/>
      <c r="AP21" s="8"/>
      <c r="AQ21" s="8"/>
      <c r="AR21" s="8"/>
      <c r="AS21" s="8"/>
      <c r="AT21" s="8"/>
      <c r="AU21" s="8"/>
    </row>
    <row r="22" spans="1:47" s="8" customFormat="1" ht="26.4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9" t="s">
        <v>144</v>
      </c>
      <c r="U22" s="188" t="s">
        <v>166</v>
      </c>
      <c r="V22" s="71">
        <v>80</v>
      </c>
      <c r="W22" s="106">
        <v>80</v>
      </c>
      <c r="X22" s="71">
        <v>93</v>
      </c>
      <c r="Y22" s="71">
        <v>93</v>
      </c>
      <c r="Z22" s="71">
        <v>85</v>
      </c>
      <c r="AA22" s="71">
        <v>85</v>
      </c>
      <c r="AB22" s="71">
        <v>85</v>
      </c>
      <c r="AC22" s="71"/>
      <c r="AD22" s="71">
        <v>85.5</v>
      </c>
      <c r="AE22" s="71">
        <v>80</v>
      </c>
      <c r="AF22" s="71">
        <v>81</v>
      </c>
      <c r="AG22" s="71">
        <v>83</v>
      </c>
      <c r="AH22" s="132">
        <v>85</v>
      </c>
      <c r="AI22" s="132">
        <v>88</v>
      </c>
      <c r="AJ22" s="132">
        <v>90</v>
      </c>
      <c r="AK22" s="132">
        <v>90</v>
      </c>
      <c r="AM22" s="214"/>
    </row>
    <row r="23" spans="1:47" s="8" customFormat="1" ht="39.6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145</v>
      </c>
      <c r="U23" s="188" t="s">
        <v>164</v>
      </c>
      <c r="V23" s="71">
        <v>83</v>
      </c>
      <c r="W23" s="106">
        <v>83</v>
      </c>
      <c r="X23" s="71">
        <v>84.4</v>
      </c>
      <c r="Y23" s="71">
        <v>84.4</v>
      </c>
      <c r="Z23" s="71">
        <v>85</v>
      </c>
      <c r="AA23" s="71">
        <v>85</v>
      </c>
      <c r="AB23" s="71">
        <v>85</v>
      </c>
      <c r="AC23" s="71"/>
      <c r="AD23" s="71">
        <v>86</v>
      </c>
      <c r="AE23" s="76">
        <v>18</v>
      </c>
      <c r="AF23" s="245">
        <v>18</v>
      </c>
      <c r="AG23" s="245">
        <v>19</v>
      </c>
      <c r="AH23" s="76">
        <v>20</v>
      </c>
      <c r="AI23" s="76">
        <v>21</v>
      </c>
      <c r="AJ23" s="76">
        <v>21</v>
      </c>
      <c r="AK23" s="76">
        <v>21</v>
      </c>
      <c r="AM23" s="214"/>
    </row>
    <row r="24" spans="1:47" s="8" customFormat="1" ht="40.9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146</v>
      </c>
      <c r="U24" s="188" t="s">
        <v>166</v>
      </c>
      <c r="V24" s="71">
        <v>76</v>
      </c>
      <c r="W24" s="106">
        <v>76</v>
      </c>
      <c r="X24" s="71">
        <v>89</v>
      </c>
      <c r="Y24" s="71">
        <v>89</v>
      </c>
      <c r="Z24" s="71">
        <v>79</v>
      </c>
      <c r="AA24" s="71">
        <v>79</v>
      </c>
      <c r="AB24" s="71">
        <v>79</v>
      </c>
      <c r="AC24" s="71"/>
      <c r="AD24" s="71">
        <v>80</v>
      </c>
      <c r="AE24" s="71">
        <v>85.5</v>
      </c>
      <c r="AF24" s="71">
        <v>86</v>
      </c>
      <c r="AG24" s="71">
        <v>89</v>
      </c>
      <c r="AH24" s="132">
        <v>92</v>
      </c>
      <c r="AI24" s="132">
        <v>96</v>
      </c>
      <c r="AJ24" s="132">
        <v>100</v>
      </c>
      <c r="AK24" s="132">
        <v>100</v>
      </c>
      <c r="AM24" s="214"/>
    </row>
    <row r="25" spans="1:47" s="8" customFormat="1" ht="37.15" customHeight="1">
      <c r="A25" s="11"/>
      <c r="B25" s="12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57"/>
      <c r="S25" s="57"/>
      <c r="T25" s="268" t="s">
        <v>307</v>
      </c>
      <c r="U25" s="40" t="s">
        <v>176</v>
      </c>
      <c r="V25" s="67" t="e">
        <f t="shared" ref="V25:AD25" si="2">SUM(V26,V52)</f>
        <v>#REF!</v>
      </c>
      <c r="W25" s="67" t="e">
        <f t="shared" si="2"/>
        <v>#REF!</v>
      </c>
      <c r="X25" s="67" t="e">
        <f t="shared" si="2"/>
        <v>#REF!</v>
      </c>
      <c r="Y25" s="67" t="e">
        <f t="shared" si="2"/>
        <v>#REF!</v>
      </c>
      <c r="Z25" s="137" t="e">
        <f t="shared" si="2"/>
        <v>#REF!</v>
      </c>
      <c r="AA25" s="137" t="e">
        <f t="shared" si="2"/>
        <v>#REF!</v>
      </c>
      <c r="AB25" s="137" t="e">
        <f t="shared" si="2"/>
        <v>#REF!</v>
      </c>
      <c r="AC25" s="137" t="e">
        <f t="shared" si="2"/>
        <v>#REF!</v>
      </c>
      <c r="AD25" s="67" t="e">
        <f t="shared" si="2"/>
        <v>#REF!</v>
      </c>
      <c r="AE25" s="67">
        <f t="shared" ref="AE25:AJ25" si="3">SUM(AE26,AE52,AE65)</f>
        <v>46947.450000000004</v>
      </c>
      <c r="AF25" s="67">
        <f t="shared" si="3"/>
        <v>55747.350000000006</v>
      </c>
      <c r="AG25" s="67">
        <f t="shared" si="3"/>
        <v>41531</v>
      </c>
      <c r="AH25" s="67">
        <f t="shared" si="3"/>
        <v>41622.299999999996</v>
      </c>
      <c r="AI25" s="67">
        <f t="shared" si="3"/>
        <v>41622.299999999996</v>
      </c>
      <c r="AJ25" s="67">
        <f t="shared" si="3"/>
        <v>41622.299999999996</v>
      </c>
      <c r="AK25" s="230"/>
      <c r="AL25" s="47"/>
      <c r="AM25" s="214">
        <f>AE25+AF25+AG25+AH25+AI25+AJ25</f>
        <v>269092.7</v>
      </c>
    </row>
    <row r="26" spans="1:47" s="8" customFormat="1" ht="37.9" customHeight="1">
      <c r="A26" s="11"/>
      <c r="B26" s="1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48"/>
      <c r="R26" s="48"/>
      <c r="S26" s="48"/>
      <c r="T26" s="128" t="s">
        <v>272</v>
      </c>
      <c r="U26" s="146" t="s">
        <v>176</v>
      </c>
      <c r="V26" s="147" t="e">
        <f>SUM(V32,V37,V35,#REF!,#REF!)</f>
        <v>#REF!</v>
      </c>
      <c r="W26" s="147" t="e">
        <f>SUM(W32,W37,W35,#REF!,#REF!)</f>
        <v>#REF!</v>
      </c>
      <c r="X26" s="147" t="e">
        <f>SUM(X32,X37,X35,#REF!,#REF!)</f>
        <v>#REF!</v>
      </c>
      <c r="Y26" s="147" t="e">
        <f>SUM(Y32,Y37,Y35,#REF!,#REF!)</f>
        <v>#REF!</v>
      </c>
      <c r="Z26" s="147" t="e">
        <f>SUM(Z32,#REF!,Z37,Z35,#REF!,#REF!,#REF!)</f>
        <v>#REF!</v>
      </c>
      <c r="AA26" s="147" t="e">
        <f>SUM(AA32,#REF!,AA37,AA35,#REF!,#REF!,#REF!)</f>
        <v>#REF!</v>
      </c>
      <c r="AB26" s="147" t="e">
        <f>SUM(AB32,#REF!,AB37,AB35,#REF!,#REF!,#REF!)</f>
        <v>#REF!</v>
      </c>
      <c r="AC26" s="147" t="e">
        <f>SUM(AC32,#REF!,AC37,AC35,#REF!,#REF!,#REF!)</f>
        <v>#REF!</v>
      </c>
      <c r="AD26" s="147" t="e">
        <f>SUM(AD32,#REF!,AD37,AD35,#REF!,#REF!,#REF!)</f>
        <v>#REF!</v>
      </c>
      <c r="AE26" s="147">
        <f>SUM(AE32,AE37,AE35,AE39,AE41,AE44,AE46,AE48,AE50)</f>
        <v>46217.48</v>
      </c>
      <c r="AF26" s="298">
        <f>SUM(AF32,AF37,AF35,AF39,AF41,AF44,AF46)</f>
        <v>50233.200000000004</v>
      </c>
      <c r="AG26" s="147">
        <f>SUM(AG32,AG37,AG35,AG39,AG41,)</f>
        <v>40210.5</v>
      </c>
      <c r="AH26" s="147">
        <f>SUM(AH32,AH37,AH35,AH39,AH41,)</f>
        <v>40210.1</v>
      </c>
      <c r="AI26" s="147">
        <f>SUM(AI32,AI37,AI35,AI39,AI41,)</f>
        <v>40210.1</v>
      </c>
      <c r="AJ26" s="147">
        <f>SUM(AJ32,AJ37,AJ35,AJ39,AJ41,)</f>
        <v>40210.1</v>
      </c>
      <c r="AK26" s="231"/>
      <c r="AL26" s="47"/>
      <c r="AM26" s="214">
        <f>AE26+AF26+AG26+AH26+AI26+AJ26</f>
        <v>257291.48</v>
      </c>
      <c r="AN26" s="47"/>
    </row>
    <row r="27" spans="1:47" s="8" customFormat="1" ht="31.9" hidden="1" customHeight="1">
      <c r="A27" s="11"/>
      <c r="B27" s="12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8"/>
      <c r="R27" s="38"/>
      <c r="S27" s="38"/>
      <c r="T27" s="9" t="s">
        <v>325</v>
      </c>
      <c r="U27" s="188" t="s">
        <v>164</v>
      </c>
      <c r="V27" s="71" t="e">
        <f t="shared" ref="V27:AB27" si="4">V26/V20*100</f>
        <v>#REF!</v>
      </c>
      <c r="W27" s="71" t="e">
        <f t="shared" si="4"/>
        <v>#REF!</v>
      </c>
      <c r="X27" s="71" t="e">
        <f t="shared" si="4"/>
        <v>#REF!</v>
      </c>
      <c r="Y27" s="71" t="e">
        <f t="shared" si="4"/>
        <v>#REF!</v>
      </c>
      <c r="Z27" s="71" t="e">
        <f t="shared" si="4"/>
        <v>#REF!</v>
      </c>
      <c r="AA27" s="71" t="e">
        <f t="shared" si="4"/>
        <v>#REF!</v>
      </c>
      <c r="AB27" s="71" t="e">
        <f t="shared" si="4"/>
        <v>#REF!</v>
      </c>
      <c r="AC27" s="132"/>
      <c r="AD27" s="71" t="e">
        <f>AD26/AD20*100</f>
        <v>#REF!</v>
      </c>
      <c r="AE27" s="76">
        <v>5</v>
      </c>
      <c r="AF27" s="49">
        <v>6</v>
      </c>
      <c r="AG27" s="49">
        <v>7</v>
      </c>
      <c r="AH27" s="49">
        <v>7</v>
      </c>
      <c r="AI27" s="49">
        <v>8</v>
      </c>
      <c r="AJ27" s="49">
        <v>8</v>
      </c>
      <c r="AK27" s="49">
        <v>8</v>
      </c>
      <c r="AM27" s="214"/>
    </row>
    <row r="28" spans="1:47" s="8" customFormat="1" ht="46.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34" t="s">
        <v>52</v>
      </c>
      <c r="U28" s="131" t="s">
        <v>166</v>
      </c>
      <c r="V28" s="71">
        <v>100</v>
      </c>
      <c r="W28" s="71">
        <v>100</v>
      </c>
      <c r="X28" s="132">
        <v>100</v>
      </c>
      <c r="Y28" s="132">
        <v>100</v>
      </c>
      <c r="Z28" s="71">
        <v>100</v>
      </c>
      <c r="AA28" s="71">
        <v>100</v>
      </c>
      <c r="AB28" s="71">
        <v>100</v>
      </c>
      <c r="AC28" s="132"/>
      <c r="AD28" s="71">
        <v>100</v>
      </c>
      <c r="AE28" s="76">
        <v>70</v>
      </c>
      <c r="AF28" s="71">
        <v>80</v>
      </c>
      <c r="AG28" s="71">
        <v>90</v>
      </c>
      <c r="AH28" s="132">
        <v>100</v>
      </c>
      <c r="AI28" s="132">
        <v>100</v>
      </c>
      <c r="AJ28" s="132">
        <v>100</v>
      </c>
      <c r="AK28" s="132">
        <v>100</v>
      </c>
      <c r="AM28" s="214"/>
    </row>
    <row r="29" spans="1:47" s="8" customFormat="1" ht="24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53</v>
      </c>
      <c r="U29" s="188" t="s">
        <v>164</v>
      </c>
      <c r="V29" s="49"/>
      <c r="W29" s="49"/>
      <c r="X29" s="107"/>
      <c r="Y29" s="107"/>
      <c r="Z29" s="49"/>
      <c r="AA29" s="49"/>
      <c r="AB29" s="49"/>
      <c r="AC29" s="107"/>
      <c r="AD29" s="49"/>
      <c r="AE29" s="76">
        <v>80</v>
      </c>
      <c r="AF29" s="49">
        <v>90</v>
      </c>
      <c r="AG29" s="49">
        <v>100</v>
      </c>
      <c r="AH29" s="49">
        <v>110</v>
      </c>
      <c r="AI29" s="49">
        <v>120</v>
      </c>
      <c r="AJ29" s="49">
        <v>130</v>
      </c>
      <c r="AK29" s="76">
        <f>SUM(AE29:AJ29)</f>
        <v>630</v>
      </c>
      <c r="AM29" s="214"/>
    </row>
    <row r="30" spans="1:47" s="8" customFormat="1" ht="35.25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102</v>
      </c>
      <c r="U30" s="188" t="s">
        <v>165</v>
      </c>
      <c r="V30" s="49">
        <v>2</v>
      </c>
      <c r="W30" s="49">
        <v>2</v>
      </c>
      <c r="X30" s="107">
        <v>2</v>
      </c>
      <c r="Y30" s="107">
        <v>2</v>
      </c>
      <c r="Z30" s="49">
        <v>2</v>
      </c>
      <c r="AA30" s="49">
        <v>2</v>
      </c>
      <c r="AB30" s="49">
        <v>2</v>
      </c>
      <c r="AC30" s="107"/>
      <c r="AD30" s="49">
        <v>2</v>
      </c>
      <c r="AE30" s="76">
        <v>1200</v>
      </c>
      <c r="AF30" s="49">
        <v>1300</v>
      </c>
      <c r="AG30" s="49">
        <v>1400</v>
      </c>
      <c r="AH30" s="49">
        <v>1500</v>
      </c>
      <c r="AI30" s="49">
        <v>1600</v>
      </c>
      <c r="AJ30" s="49">
        <v>1700</v>
      </c>
      <c r="AK30" s="49">
        <f>AE30+AF30+AG30+AH30+AI30+AJ30</f>
        <v>8700</v>
      </c>
      <c r="AM30" s="214"/>
    </row>
    <row r="31" spans="1:47" s="8" customFormat="1" ht="31.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103</v>
      </c>
      <c r="U31" s="188" t="s">
        <v>165</v>
      </c>
      <c r="V31" s="49">
        <v>25</v>
      </c>
      <c r="W31" s="49">
        <v>25</v>
      </c>
      <c r="X31" s="107">
        <v>25</v>
      </c>
      <c r="Y31" s="107">
        <v>25</v>
      </c>
      <c r="Z31" s="49">
        <v>25</v>
      </c>
      <c r="AA31" s="49">
        <v>25</v>
      </c>
      <c r="AB31" s="49">
        <v>25</v>
      </c>
      <c r="AC31" s="107"/>
      <c r="AD31" s="49">
        <v>25</v>
      </c>
      <c r="AE31" s="76">
        <v>400</v>
      </c>
      <c r="AF31" s="49">
        <v>410</v>
      </c>
      <c r="AG31" s="49">
        <v>420</v>
      </c>
      <c r="AH31" s="49">
        <v>430</v>
      </c>
      <c r="AI31" s="49">
        <v>440</v>
      </c>
      <c r="AJ31" s="49">
        <v>450</v>
      </c>
      <c r="AK31" s="76">
        <f>AE31+AF31+AG31+AH31+AI31+AJ31</f>
        <v>2550</v>
      </c>
      <c r="AM31" s="214"/>
    </row>
    <row r="32" spans="1:47" s="8" customFormat="1" ht="45.6" customHeight="1">
      <c r="A32" s="11"/>
      <c r="B32" s="11"/>
      <c r="C32" s="37">
        <v>6</v>
      </c>
      <c r="D32" s="43">
        <v>5</v>
      </c>
      <c r="E32" s="43">
        <v>6</v>
      </c>
      <c r="F32" s="55">
        <v>0</v>
      </c>
      <c r="G32" s="55">
        <v>7</v>
      </c>
      <c r="H32" s="55">
        <v>0</v>
      </c>
      <c r="I32" s="55">
        <v>3</v>
      </c>
      <c r="J32" s="55">
        <v>2</v>
      </c>
      <c r="K32" s="43">
        <v>2</v>
      </c>
      <c r="L32" s="43">
        <v>1</v>
      </c>
      <c r="M32" s="43">
        <v>0</v>
      </c>
      <c r="N32" s="43">
        <v>1</v>
      </c>
      <c r="O32" s="37">
        <v>2</v>
      </c>
      <c r="P32" s="37">
        <v>1</v>
      </c>
      <c r="Q32" s="38">
        <v>0</v>
      </c>
      <c r="R32" s="38">
        <v>1</v>
      </c>
      <c r="S32" s="38" t="s">
        <v>186</v>
      </c>
      <c r="T32" s="34" t="s">
        <v>54</v>
      </c>
      <c r="U32" s="188" t="s">
        <v>176</v>
      </c>
      <c r="V32" s="132">
        <v>24661.200000000001</v>
      </c>
      <c r="W32" s="132">
        <v>25352.62</v>
      </c>
      <c r="X32" s="71">
        <v>24946.85</v>
      </c>
      <c r="Y32" s="71">
        <v>24946.85</v>
      </c>
      <c r="Z32" s="164">
        <v>25286.2</v>
      </c>
      <c r="AA32" s="164">
        <v>25286.2</v>
      </c>
      <c r="AB32" s="164">
        <v>15581.33</v>
      </c>
      <c r="AC32" s="182">
        <v>29303.78</v>
      </c>
      <c r="AD32" s="137">
        <v>255.23</v>
      </c>
      <c r="AE32" s="275">
        <v>29358.2</v>
      </c>
      <c r="AF32" s="274">
        <v>29148.069</v>
      </c>
      <c r="AG32" s="70">
        <v>29897.9</v>
      </c>
      <c r="AH32" s="70">
        <v>29897.5</v>
      </c>
      <c r="AI32" s="70">
        <f>AH32</f>
        <v>29897.5</v>
      </c>
      <c r="AJ32" s="70">
        <f>AI32</f>
        <v>29897.5</v>
      </c>
      <c r="AK32" s="161"/>
      <c r="AM32" s="214">
        <f t="shared" ref="AM32:AM38" si="5">AE32+AF32+AG32+AH32+AI32+AJ32</f>
        <v>178096.66899999999</v>
      </c>
    </row>
    <row r="33" spans="1:39" s="8" customFormat="1" ht="33" customHeight="1">
      <c r="A33" s="11"/>
      <c r="B33" s="12"/>
      <c r="C33" s="37"/>
      <c r="D33" s="43"/>
      <c r="E33" s="43"/>
      <c r="F33" s="43"/>
      <c r="G33" s="43"/>
      <c r="H33" s="43"/>
      <c r="I33" s="43"/>
      <c r="J33" s="55"/>
      <c r="K33" s="43"/>
      <c r="L33" s="43"/>
      <c r="M33" s="43"/>
      <c r="N33" s="43"/>
      <c r="O33" s="37"/>
      <c r="P33" s="37"/>
      <c r="Q33" s="38"/>
      <c r="R33" s="38"/>
      <c r="S33" s="38"/>
      <c r="T33" s="51" t="s">
        <v>48</v>
      </c>
      <c r="U33" s="188" t="s">
        <v>165</v>
      </c>
      <c r="V33" s="71">
        <f>V31*100/V24</f>
        <v>32.89473684210526</v>
      </c>
      <c r="W33" s="132">
        <f>W31*100/W24</f>
        <v>32.89473684210526</v>
      </c>
      <c r="X33" s="132" t="s">
        <v>198</v>
      </c>
      <c r="Y33" s="132" t="s">
        <v>198</v>
      </c>
      <c r="Z33" s="71" t="s">
        <v>198</v>
      </c>
      <c r="AA33" s="71" t="s">
        <v>198</v>
      </c>
      <c r="AB33" s="71" t="s">
        <v>198</v>
      </c>
      <c r="AC33" s="132"/>
      <c r="AD33" s="163" t="s">
        <v>198</v>
      </c>
      <c r="AE33" s="276">
        <v>1500</v>
      </c>
      <c r="AF33" s="49">
        <v>1500</v>
      </c>
      <c r="AG33" s="49">
        <v>1500</v>
      </c>
      <c r="AH33" s="49">
        <v>1500</v>
      </c>
      <c r="AI33" s="49">
        <v>1500</v>
      </c>
      <c r="AJ33" s="49">
        <v>1500</v>
      </c>
      <c r="AK33" s="49">
        <f>AE33+AF33+AG33+AH33+AI33+AJ33</f>
        <v>9000</v>
      </c>
      <c r="AM33" s="214">
        <f t="shared" si="5"/>
        <v>9000</v>
      </c>
    </row>
    <row r="34" spans="1:39" s="8" customFormat="1" ht="26.45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104</v>
      </c>
      <c r="U34" s="188" t="s">
        <v>176</v>
      </c>
      <c r="V34" s="71" t="e">
        <f>V32*100/V25</f>
        <v>#REF!</v>
      </c>
      <c r="W34" s="132" t="e">
        <f>W32*100/W25</f>
        <v>#REF!</v>
      </c>
      <c r="X34" s="132" t="s">
        <v>198</v>
      </c>
      <c r="Y34" s="132" t="s">
        <v>198</v>
      </c>
      <c r="Z34" s="71" t="s">
        <v>198</v>
      </c>
      <c r="AA34" s="71" t="s">
        <v>198</v>
      </c>
      <c r="AB34" s="71" t="s">
        <v>198</v>
      </c>
      <c r="AC34" s="132"/>
      <c r="AD34" s="163" t="s">
        <v>198</v>
      </c>
      <c r="AE34" s="275">
        <v>27</v>
      </c>
      <c r="AF34" s="70">
        <v>28.75</v>
      </c>
      <c r="AG34" s="70">
        <v>28.75</v>
      </c>
      <c r="AH34" s="70">
        <v>28.75</v>
      </c>
      <c r="AI34" s="70">
        <v>28.75</v>
      </c>
      <c r="AJ34" s="70">
        <v>28.75</v>
      </c>
      <c r="AK34" s="70">
        <v>28.75</v>
      </c>
      <c r="AM34" s="214">
        <f t="shared" si="5"/>
        <v>170.75</v>
      </c>
    </row>
    <row r="35" spans="1:39" s="8" customFormat="1" ht="48.75" hidden="1" customHeight="1">
      <c r="A35" s="11"/>
      <c r="B35" s="12"/>
      <c r="C35" s="37">
        <v>6</v>
      </c>
      <c r="D35" s="43">
        <v>5</v>
      </c>
      <c r="E35" s="43">
        <v>6</v>
      </c>
      <c r="F35" s="55">
        <v>0</v>
      </c>
      <c r="G35" s="55">
        <v>7</v>
      </c>
      <c r="H35" s="55">
        <v>0</v>
      </c>
      <c r="I35" s="55">
        <v>3</v>
      </c>
      <c r="J35" s="55">
        <v>2</v>
      </c>
      <c r="K35" s="43">
        <v>2</v>
      </c>
      <c r="L35" s="43">
        <v>1</v>
      </c>
      <c r="M35" s="43">
        <v>0</v>
      </c>
      <c r="N35" s="43">
        <v>1</v>
      </c>
      <c r="O35" s="37">
        <v>2</v>
      </c>
      <c r="P35" s="37">
        <v>1</v>
      </c>
      <c r="Q35" s="38">
        <v>0</v>
      </c>
      <c r="R35" s="38">
        <v>2</v>
      </c>
      <c r="S35" s="38" t="s">
        <v>186</v>
      </c>
      <c r="T35" s="34" t="s">
        <v>105</v>
      </c>
      <c r="U35" s="188" t="s">
        <v>176</v>
      </c>
      <c r="V35" s="132">
        <v>7516.1</v>
      </c>
      <c r="W35" s="132">
        <v>5643.2790000000005</v>
      </c>
      <c r="X35" s="71">
        <v>5985.6</v>
      </c>
      <c r="Y35" s="71">
        <v>5985.0810000000001</v>
      </c>
      <c r="Z35" s="147">
        <v>6163</v>
      </c>
      <c r="AA35" s="147">
        <v>6163</v>
      </c>
      <c r="AB35" s="147">
        <v>3847.9659999999999</v>
      </c>
      <c r="AC35" s="183">
        <v>10846.15</v>
      </c>
      <c r="AD35" s="184">
        <v>1404.22</v>
      </c>
      <c r="AE35" s="275">
        <v>6723.4</v>
      </c>
      <c r="AF35" s="275">
        <v>7419</v>
      </c>
      <c r="AG35" s="70">
        <v>7395.6</v>
      </c>
      <c r="AH35" s="70">
        <f>AG35</f>
        <v>7395.6</v>
      </c>
      <c r="AI35" s="70">
        <f>AH35</f>
        <v>7395.6</v>
      </c>
      <c r="AJ35" s="70">
        <f>AI35</f>
        <v>7395.6</v>
      </c>
      <c r="AK35" s="132"/>
      <c r="AM35" s="214">
        <f t="shared" si="5"/>
        <v>43724.799999999996</v>
      </c>
    </row>
    <row r="36" spans="1:39" s="8" customFormat="1" ht="35.25" hidden="1" customHeight="1">
      <c r="A36" s="11"/>
      <c r="B36" s="12"/>
      <c r="C36" s="37"/>
      <c r="D36" s="43"/>
      <c r="E36" s="43"/>
      <c r="F36" s="43"/>
      <c r="G36" s="43"/>
      <c r="H36" s="43"/>
      <c r="I36" s="43"/>
      <c r="J36" s="55"/>
      <c r="K36" s="43"/>
      <c r="L36" s="43"/>
      <c r="M36" s="43"/>
      <c r="N36" s="43"/>
      <c r="O36" s="37"/>
      <c r="P36" s="37"/>
      <c r="Q36" s="38"/>
      <c r="R36" s="38"/>
      <c r="S36" s="38"/>
      <c r="T36" s="51" t="s">
        <v>109</v>
      </c>
      <c r="U36" s="188" t="s">
        <v>165</v>
      </c>
      <c r="V36" s="132" t="s">
        <v>198</v>
      </c>
      <c r="W36" s="132" t="s">
        <v>198</v>
      </c>
      <c r="X36" s="133">
        <v>106.1</v>
      </c>
      <c r="Y36" s="133">
        <v>106.1</v>
      </c>
      <c r="Z36" s="71">
        <v>103</v>
      </c>
      <c r="AA36" s="71">
        <v>103</v>
      </c>
      <c r="AB36" s="71">
        <v>103</v>
      </c>
      <c r="AC36" s="132"/>
      <c r="AD36" s="71">
        <v>100</v>
      </c>
      <c r="AE36" s="288">
        <v>45</v>
      </c>
      <c r="AF36" s="311">
        <v>45</v>
      </c>
      <c r="AG36" s="49">
        <v>45</v>
      </c>
      <c r="AH36" s="49">
        <v>45</v>
      </c>
      <c r="AI36" s="49">
        <v>45</v>
      </c>
      <c r="AJ36" s="49">
        <v>45</v>
      </c>
      <c r="AK36" s="49">
        <v>45</v>
      </c>
      <c r="AM36" s="214">
        <f t="shared" si="5"/>
        <v>270</v>
      </c>
    </row>
    <row r="37" spans="1:39" s="8" customFormat="1" ht="44.25" hidden="1" customHeight="1">
      <c r="A37" s="11"/>
      <c r="B37" s="12"/>
      <c r="C37" s="37">
        <v>6</v>
      </c>
      <c r="D37" s="43">
        <v>5</v>
      </c>
      <c r="E37" s="43">
        <v>6</v>
      </c>
      <c r="F37" s="55">
        <v>0</v>
      </c>
      <c r="G37" s="55">
        <v>7</v>
      </c>
      <c r="H37" s="55">
        <v>0</v>
      </c>
      <c r="I37" s="55">
        <v>3</v>
      </c>
      <c r="J37" s="55">
        <v>2</v>
      </c>
      <c r="K37" s="43">
        <v>2</v>
      </c>
      <c r="L37" s="43">
        <v>1</v>
      </c>
      <c r="M37" s="43">
        <v>0</v>
      </c>
      <c r="N37" s="43">
        <v>1</v>
      </c>
      <c r="O37" s="37">
        <v>2</v>
      </c>
      <c r="P37" s="37">
        <v>1</v>
      </c>
      <c r="Q37" s="38">
        <v>0</v>
      </c>
      <c r="R37" s="38">
        <v>5</v>
      </c>
      <c r="S37" s="38" t="s">
        <v>186</v>
      </c>
      <c r="T37" s="51" t="s">
        <v>251</v>
      </c>
      <c r="U37" s="188" t="s">
        <v>164</v>
      </c>
      <c r="V37" s="253">
        <v>3</v>
      </c>
      <c r="W37" s="254">
        <v>0</v>
      </c>
      <c r="X37" s="255">
        <v>3</v>
      </c>
      <c r="Y37" s="256">
        <v>3</v>
      </c>
      <c r="Z37" s="71" t="s">
        <v>198</v>
      </c>
      <c r="AA37" s="71" t="s">
        <v>198</v>
      </c>
      <c r="AB37" s="76">
        <f>SUM(V37:AA37)</f>
        <v>9</v>
      </c>
      <c r="AC37" s="70">
        <v>2681.5</v>
      </c>
      <c r="AD37" s="140">
        <v>2562.9</v>
      </c>
      <c r="AE37" s="275">
        <v>3015.23</v>
      </c>
      <c r="AF37" s="275">
        <v>2864</v>
      </c>
      <c r="AG37" s="70">
        <v>2817</v>
      </c>
      <c r="AH37" s="70">
        <v>2817</v>
      </c>
      <c r="AI37" s="70">
        <f>AH37</f>
        <v>2817</v>
      </c>
      <c r="AJ37" s="70">
        <f>AI37</f>
        <v>2817</v>
      </c>
      <c r="AK37" s="132"/>
      <c r="AM37" s="214">
        <f t="shared" si="5"/>
        <v>17147.23</v>
      </c>
    </row>
    <row r="38" spans="1:39" s="8" customFormat="1" ht="33.75" hidden="1" customHeight="1">
      <c r="A38" s="11"/>
      <c r="B38" s="12"/>
      <c r="C38" s="37"/>
      <c r="D38" s="43"/>
      <c r="E38" s="43"/>
      <c r="F38" s="43"/>
      <c r="G38" s="43"/>
      <c r="H38" s="43"/>
      <c r="I38" s="43"/>
      <c r="J38" s="55"/>
      <c r="K38" s="43"/>
      <c r="L38" s="43"/>
      <c r="M38" s="43"/>
      <c r="N38" s="43"/>
      <c r="O38" s="37"/>
      <c r="P38" s="37"/>
      <c r="Q38" s="38"/>
      <c r="R38" s="38"/>
      <c r="S38" s="38"/>
      <c r="T38" s="145" t="s">
        <v>55</v>
      </c>
      <c r="U38" s="131" t="s">
        <v>201</v>
      </c>
      <c r="V38" s="132" t="s">
        <v>198</v>
      </c>
      <c r="W38" s="132" t="s">
        <v>198</v>
      </c>
      <c r="X38" s="133">
        <v>100</v>
      </c>
      <c r="Y38" s="133">
        <v>100</v>
      </c>
      <c r="Z38" s="133">
        <v>100</v>
      </c>
      <c r="AA38" s="133">
        <v>100</v>
      </c>
      <c r="AB38" s="133">
        <v>100</v>
      </c>
      <c r="AC38" s="133"/>
      <c r="AD38" s="133">
        <v>100</v>
      </c>
      <c r="AE38" s="49">
        <v>1</v>
      </c>
      <c r="AF38" s="49">
        <v>1</v>
      </c>
      <c r="AG38" s="49">
        <v>1</v>
      </c>
      <c r="AH38" s="49">
        <v>1</v>
      </c>
      <c r="AI38" s="49">
        <v>1</v>
      </c>
      <c r="AJ38" s="49">
        <v>1</v>
      </c>
      <c r="AK38" s="49">
        <v>1</v>
      </c>
      <c r="AM38" s="214">
        <f t="shared" si="5"/>
        <v>6</v>
      </c>
    </row>
    <row r="39" spans="1:39" s="8" customFormat="1" ht="32.25" hidden="1" customHeight="1">
      <c r="A39" s="11"/>
      <c r="B39" s="12"/>
      <c r="C39" s="37">
        <v>6</v>
      </c>
      <c r="D39" s="43">
        <v>5</v>
      </c>
      <c r="E39" s="43">
        <v>6</v>
      </c>
      <c r="F39" s="55">
        <v>0</v>
      </c>
      <c r="G39" s="55">
        <v>7</v>
      </c>
      <c r="H39" s="55">
        <v>0</v>
      </c>
      <c r="I39" s="55">
        <v>3</v>
      </c>
      <c r="J39" s="55">
        <v>2</v>
      </c>
      <c r="K39" s="43">
        <v>2</v>
      </c>
      <c r="L39" s="43">
        <v>1</v>
      </c>
      <c r="M39" s="43">
        <v>0</v>
      </c>
      <c r="N39" s="43">
        <v>1</v>
      </c>
      <c r="O39" s="37">
        <v>2</v>
      </c>
      <c r="P39" s="37">
        <v>1</v>
      </c>
      <c r="Q39" s="38">
        <v>0</v>
      </c>
      <c r="R39" s="38">
        <v>9</v>
      </c>
      <c r="S39" s="38" t="s">
        <v>186</v>
      </c>
      <c r="T39" s="51" t="s">
        <v>275</v>
      </c>
      <c r="U39" s="131" t="s">
        <v>176</v>
      </c>
      <c r="V39" s="253">
        <v>3</v>
      </c>
      <c r="W39" s="254">
        <v>0</v>
      </c>
      <c r="X39" s="255">
        <v>3</v>
      </c>
      <c r="Y39" s="256">
        <v>3</v>
      </c>
      <c r="Z39" s="71" t="s">
        <v>198</v>
      </c>
      <c r="AA39" s="71" t="s">
        <v>198</v>
      </c>
      <c r="AB39" s="76">
        <f>SUM(V39:AA39)</f>
        <v>9</v>
      </c>
      <c r="AC39" s="133"/>
      <c r="AD39" s="133"/>
      <c r="AE39" s="275">
        <v>20.3</v>
      </c>
      <c r="AF39" s="70">
        <v>700</v>
      </c>
      <c r="AG39" s="70">
        <v>0</v>
      </c>
      <c r="AH39" s="70">
        <v>0</v>
      </c>
      <c r="AI39" s="70">
        <v>0</v>
      </c>
      <c r="AJ39" s="70">
        <v>0</v>
      </c>
      <c r="AK39" s="132"/>
      <c r="AM39" s="214"/>
    </row>
    <row r="40" spans="1:39" s="8" customFormat="1" ht="31.5" hidden="1" customHeight="1">
      <c r="A40" s="11"/>
      <c r="B40" s="12"/>
      <c r="C40" s="37"/>
      <c r="D40" s="43"/>
      <c r="E40" s="43"/>
      <c r="F40" s="43"/>
      <c r="G40" s="43"/>
      <c r="H40" s="43"/>
      <c r="I40" s="43"/>
      <c r="J40" s="55"/>
      <c r="K40" s="43"/>
      <c r="L40" s="43"/>
      <c r="M40" s="43"/>
      <c r="N40" s="43"/>
      <c r="O40" s="37"/>
      <c r="P40" s="37"/>
      <c r="Q40" s="38"/>
      <c r="R40" s="38"/>
      <c r="S40" s="38"/>
      <c r="T40" s="145" t="s">
        <v>284</v>
      </c>
      <c r="U40" s="188" t="s">
        <v>164</v>
      </c>
      <c r="V40" s="253">
        <v>3</v>
      </c>
      <c r="W40" s="254">
        <v>0</v>
      </c>
      <c r="X40" s="255">
        <v>3</v>
      </c>
      <c r="Y40" s="256">
        <v>3</v>
      </c>
      <c r="Z40" s="71" t="s">
        <v>198</v>
      </c>
      <c r="AA40" s="71" t="s">
        <v>198</v>
      </c>
      <c r="AB40" s="76">
        <f>SUM(V40:AA40)</f>
        <v>9</v>
      </c>
      <c r="AC40" s="133"/>
      <c r="AD40" s="133"/>
      <c r="AE40" s="288">
        <v>3</v>
      </c>
      <c r="AF40" s="288">
        <v>3</v>
      </c>
      <c r="AG40" s="70" t="s">
        <v>198</v>
      </c>
      <c r="AH40" s="70" t="s">
        <v>198</v>
      </c>
      <c r="AI40" s="70" t="s">
        <v>198</v>
      </c>
      <c r="AJ40" s="70" t="s">
        <v>198</v>
      </c>
      <c r="AK40" s="49">
        <v>3</v>
      </c>
      <c r="AM40" s="214"/>
    </row>
    <row r="41" spans="1:39" s="8" customFormat="1" ht="36" hidden="1" customHeight="1">
      <c r="A41" s="11"/>
      <c r="B41" s="12"/>
      <c r="C41" s="37">
        <v>6</v>
      </c>
      <c r="D41" s="37">
        <v>5</v>
      </c>
      <c r="E41" s="37">
        <v>6</v>
      </c>
      <c r="F41" s="37">
        <v>0</v>
      </c>
      <c r="G41" s="37">
        <v>7</v>
      </c>
      <c r="H41" s="37">
        <v>0</v>
      </c>
      <c r="I41" s="37">
        <v>3</v>
      </c>
      <c r="J41" s="55">
        <v>2</v>
      </c>
      <c r="K41" s="37">
        <v>2</v>
      </c>
      <c r="L41" s="37">
        <v>1</v>
      </c>
      <c r="M41" s="37">
        <v>0</v>
      </c>
      <c r="N41" s="238">
        <v>1</v>
      </c>
      <c r="O41" s="37">
        <v>2</v>
      </c>
      <c r="P41" s="43">
        <v>2</v>
      </c>
      <c r="Q41" s="44">
        <v>2</v>
      </c>
      <c r="R41" s="44">
        <v>4</v>
      </c>
      <c r="S41" s="44" t="s">
        <v>184</v>
      </c>
      <c r="T41" s="51" t="s">
        <v>297</v>
      </c>
      <c r="U41" s="131" t="s">
        <v>176</v>
      </c>
      <c r="V41" s="79">
        <v>0</v>
      </c>
      <c r="W41" s="79">
        <v>0</v>
      </c>
      <c r="X41" s="133">
        <v>150</v>
      </c>
      <c r="Y41" s="133">
        <v>150</v>
      </c>
      <c r="Z41" s="133">
        <v>0</v>
      </c>
      <c r="AA41" s="133">
        <v>0</v>
      </c>
      <c r="AB41" s="133">
        <v>0</v>
      </c>
      <c r="AC41" s="133">
        <v>0</v>
      </c>
      <c r="AD41" s="133">
        <v>1081.0999999999999</v>
      </c>
      <c r="AE41" s="275">
        <v>99.5</v>
      </c>
      <c r="AF41" s="70">
        <v>100</v>
      </c>
      <c r="AG41" s="70">
        <v>100</v>
      </c>
      <c r="AH41" s="70">
        <f>AG41</f>
        <v>100</v>
      </c>
      <c r="AI41" s="70">
        <f>AH41</f>
        <v>100</v>
      </c>
      <c r="AJ41" s="70">
        <f>AI41</f>
        <v>100</v>
      </c>
      <c r="AK41" s="132"/>
      <c r="AM41" s="214">
        <f>AE41+AF41+AG41+AH41+AI41+AJ41</f>
        <v>599.5</v>
      </c>
    </row>
    <row r="42" spans="1:39" s="8" customFormat="1" ht="32.25" hidden="1" customHeight="1">
      <c r="A42" s="11"/>
      <c r="B42" s="12"/>
      <c r="C42" s="37"/>
      <c r="D42" s="37"/>
      <c r="E42" s="37"/>
      <c r="F42" s="37"/>
      <c r="G42" s="37"/>
      <c r="H42" s="37"/>
      <c r="I42" s="37"/>
      <c r="J42" s="55"/>
      <c r="K42" s="37"/>
      <c r="L42" s="37"/>
      <c r="M42" s="43"/>
      <c r="N42" s="37"/>
      <c r="O42" s="37"/>
      <c r="P42" s="37"/>
      <c r="Q42" s="38"/>
      <c r="R42" s="38"/>
      <c r="S42" s="38"/>
      <c r="T42" s="51" t="s">
        <v>110</v>
      </c>
      <c r="U42" s="131" t="s">
        <v>164</v>
      </c>
      <c r="V42" s="132" t="s">
        <v>198</v>
      </c>
      <c r="W42" s="132" t="s">
        <v>198</v>
      </c>
      <c r="X42" s="75">
        <v>3</v>
      </c>
      <c r="Y42" s="75">
        <v>3</v>
      </c>
      <c r="Z42" s="75">
        <v>0</v>
      </c>
      <c r="AA42" s="75">
        <v>0</v>
      </c>
      <c r="AB42" s="75">
        <v>0</v>
      </c>
      <c r="AC42" s="75"/>
      <c r="AD42" s="75">
        <v>0</v>
      </c>
      <c r="AE42" s="288">
        <v>118</v>
      </c>
      <c r="AF42" s="75" t="s">
        <v>198</v>
      </c>
      <c r="AG42" s="75" t="s">
        <v>198</v>
      </c>
      <c r="AH42" s="75" t="s">
        <v>198</v>
      </c>
      <c r="AI42" s="75" t="s">
        <v>198</v>
      </c>
      <c r="AJ42" s="75" t="s">
        <v>198</v>
      </c>
      <c r="AK42" s="75">
        <v>118</v>
      </c>
      <c r="AM42" s="214"/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43"/>
      <c r="N43" s="37"/>
      <c r="O43" s="37"/>
      <c r="P43" s="37"/>
      <c r="Q43" s="38"/>
      <c r="R43" s="38"/>
      <c r="S43" s="38"/>
      <c r="T43" s="145" t="s">
        <v>99</v>
      </c>
      <c r="U43" s="131" t="s">
        <v>165</v>
      </c>
      <c r="V43" s="74"/>
      <c r="W43" s="74"/>
      <c r="X43" s="74"/>
      <c r="Y43" s="74"/>
      <c r="Z43" s="74"/>
      <c r="AA43" s="74"/>
      <c r="AB43" s="133"/>
      <c r="AC43" s="13"/>
      <c r="AD43" s="130"/>
      <c r="AE43" s="276" t="s">
        <v>198</v>
      </c>
      <c r="AF43" s="75">
        <v>43</v>
      </c>
      <c r="AG43" s="75">
        <v>43</v>
      </c>
      <c r="AH43" s="75">
        <v>43</v>
      </c>
      <c r="AI43" s="75">
        <v>43</v>
      </c>
      <c r="AJ43" s="75">
        <v>43</v>
      </c>
      <c r="AK43" s="75">
        <v>215</v>
      </c>
      <c r="AM43" s="214"/>
    </row>
    <row r="44" spans="1:39" s="8" customFormat="1" ht="27.6" customHeight="1">
      <c r="A44" s="11"/>
      <c r="B44" s="11"/>
      <c r="C44" s="37">
        <v>6</v>
      </c>
      <c r="D44" s="43">
        <v>5</v>
      </c>
      <c r="E44" s="43">
        <v>6</v>
      </c>
      <c r="F44" s="55">
        <v>0</v>
      </c>
      <c r="G44" s="55">
        <v>7</v>
      </c>
      <c r="H44" s="55">
        <v>0</v>
      </c>
      <c r="I44" s="55">
        <v>3</v>
      </c>
      <c r="J44" s="55">
        <v>2</v>
      </c>
      <c r="K44" s="43">
        <v>2</v>
      </c>
      <c r="L44" s="43">
        <v>1</v>
      </c>
      <c r="M44" s="43">
        <v>0</v>
      </c>
      <c r="N44" s="43">
        <v>1</v>
      </c>
      <c r="O44" s="37">
        <v>1</v>
      </c>
      <c r="P44" s="37">
        <v>0</v>
      </c>
      <c r="Q44" s="38">
        <v>6</v>
      </c>
      <c r="R44" s="38">
        <v>9</v>
      </c>
      <c r="S44" s="38">
        <v>0</v>
      </c>
      <c r="T44" s="9" t="s">
        <v>56</v>
      </c>
      <c r="U44" s="188" t="s">
        <v>176</v>
      </c>
      <c r="V44" s="132">
        <v>24661.200000000001</v>
      </c>
      <c r="W44" s="132">
        <v>25352.62</v>
      </c>
      <c r="X44" s="71">
        <v>24946.85</v>
      </c>
      <c r="Y44" s="71">
        <v>24946.85</v>
      </c>
      <c r="Z44" s="164">
        <v>25286.2</v>
      </c>
      <c r="AA44" s="164">
        <v>25286.2</v>
      </c>
      <c r="AB44" s="164">
        <v>15581.33</v>
      </c>
      <c r="AC44" s="182">
        <v>29303.78</v>
      </c>
      <c r="AD44" s="137">
        <v>255.23</v>
      </c>
      <c r="AE44" s="275">
        <v>5370.65</v>
      </c>
      <c r="AF44" s="274">
        <v>9903.1</v>
      </c>
      <c r="AG44" s="70">
        <v>0</v>
      </c>
      <c r="AH44" s="70">
        <v>0</v>
      </c>
      <c r="AI44" s="70">
        <f>AH44</f>
        <v>0</v>
      </c>
      <c r="AJ44" s="70">
        <f>AI44</f>
        <v>0</v>
      </c>
      <c r="AK44" s="161"/>
      <c r="AM44" s="214">
        <f t="shared" ref="AM44:AM54" si="6">AE44+AF44+AG44+AH44+AI44+AJ44</f>
        <v>15273.75</v>
      </c>
    </row>
    <row r="45" spans="1:39" s="8" customFormat="1" ht="26.45" customHeight="1">
      <c r="A45" s="11"/>
      <c r="B45" s="12"/>
      <c r="C45" s="37"/>
      <c r="D45" s="43"/>
      <c r="E45" s="43"/>
      <c r="F45" s="43"/>
      <c r="G45" s="43"/>
      <c r="H45" s="43"/>
      <c r="I45" s="43"/>
      <c r="J45" s="55"/>
      <c r="K45" s="43"/>
      <c r="L45" s="43"/>
      <c r="M45" s="43"/>
      <c r="N45" s="43"/>
      <c r="O45" s="37"/>
      <c r="P45" s="37"/>
      <c r="Q45" s="38"/>
      <c r="R45" s="38"/>
      <c r="S45" s="38"/>
      <c r="T45" s="145" t="s">
        <v>309</v>
      </c>
      <c r="U45" s="188" t="s">
        <v>176</v>
      </c>
      <c r="V45" s="71">
        <f>V39*100/V32</f>
        <v>1.216485815775388E-2</v>
      </c>
      <c r="W45" s="132">
        <f>W39*100/W32</f>
        <v>0</v>
      </c>
      <c r="X45" s="132" t="s">
        <v>198</v>
      </c>
      <c r="Y45" s="132" t="s">
        <v>198</v>
      </c>
      <c r="Z45" s="71" t="s">
        <v>198</v>
      </c>
      <c r="AA45" s="71" t="s">
        <v>198</v>
      </c>
      <c r="AB45" s="71" t="s">
        <v>198</v>
      </c>
      <c r="AC45" s="132"/>
      <c r="AD45" s="163" t="s">
        <v>198</v>
      </c>
      <c r="AE45" s="276">
        <v>27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71">
        <f>AE45</f>
        <v>27</v>
      </c>
      <c r="AM45" s="214">
        <f t="shared" si="6"/>
        <v>27</v>
      </c>
    </row>
    <row r="46" spans="1:39" s="8" customFormat="1" ht="30" customHeight="1">
      <c r="A46" s="11"/>
      <c r="B46" s="11"/>
      <c r="C46" s="37">
        <v>6</v>
      </c>
      <c r="D46" s="43">
        <v>5</v>
      </c>
      <c r="E46" s="43">
        <v>6</v>
      </c>
      <c r="F46" s="55">
        <v>0</v>
      </c>
      <c r="G46" s="55">
        <v>7</v>
      </c>
      <c r="H46" s="55">
        <v>0</v>
      </c>
      <c r="I46" s="55">
        <v>3</v>
      </c>
      <c r="J46" s="55">
        <v>2</v>
      </c>
      <c r="K46" s="43">
        <v>2</v>
      </c>
      <c r="L46" s="43">
        <v>1</v>
      </c>
      <c r="M46" s="43">
        <v>0</v>
      </c>
      <c r="N46" s="43">
        <v>1</v>
      </c>
      <c r="O46" s="37" t="s">
        <v>308</v>
      </c>
      <c r="P46" s="37">
        <v>0</v>
      </c>
      <c r="Q46" s="38">
        <v>6</v>
      </c>
      <c r="R46" s="38">
        <v>9</v>
      </c>
      <c r="S46" s="38" t="s">
        <v>186</v>
      </c>
      <c r="T46" s="9" t="s">
        <v>111</v>
      </c>
      <c r="U46" s="188" t="s">
        <v>176</v>
      </c>
      <c r="V46" s="132">
        <v>24661.200000000001</v>
      </c>
      <c r="W46" s="132">
        <v>25352.62</v>
      </c>
      <c r="X46" s="71">
        <v>24946.85</v>
      </c>
      <c r="Y46" s="71">
        <v>24946.85</v>
      </c>
      <c r="Z46" s="164">
        <v>25286.2</v>
      </c>
      <c r="AA46" s="164">
        <v>25286.2</v>
      </c>
      <c r="AB46" s="164">
        <v>15581.33</v>
      </c>
      <c r="AC46" s="182">
        <v>29303.78</v>
      </c>
      <c r="AD46" s="137">
        <v>255.23</v>
      </c>
      <c r="AE46" s="275">
        <v>87.1</v>
      </c>
      <c r="AF46" s="274">
        <v>99.031000000000006</v>
      </c>
      <c r="AG46" s="70">
        <v>0</v>
      </c>
      <c r="AH46" s="70">
        <v>0</v>
      </c>
      <c r="AI46" s="70">
        <f>AH46</f>
        <v>0</v>
      </c>
      <c r="AJ46" s="70">
        <f>AI46</f>
        <v>0</v>
      </c>
      <c r="AK46" s="161"/>
      <c r="AM46" s="214">
        <f t="shared" si="6"/>
        <v>186.131</v>
      </c>
    </row>
    <row r="47" spans="1:39" s="8" customFormat="1" ht="26.45" customHeight="1">
      <c r="A47" s="11"/>
      <c r="B47" s="12"/>
      <c r="C47" s="37"/>
      <c r="D47" s="43"/>
      <c r="E47" s="43"/>
      <c r="F47" s="43"/>
      <c r="G47" s="43"/>
      <c r="H47" s="43"/>
      <c r="I47" s="43"/>
      <c r="J47" s="55"/>
      <c r="K47" s="43"/>
      <c r="L47" s="43"/>
      <c r="M47" s="43"/>
      <c r="N47" s="43"/>
      <c r="O47" s="37"/>
      <c r="P47" s="37"/>
      <c r="Q47" s="38"/>
      <c r="R47" s="38"/>
      <c r="S47" s="38"/>
      <c r="T47" s="145" t="s">
        <v>310</v>
      </c>
      <c r="U47" s="188" t="s">
        <v>176</v>
      </c>
      <c r="V47" s="71" t="e">
        <f>V45*100/V34</f>
        <v>#REF!</v>
      </c>
      <c r="W47" s="132" t="e">
        <f>W45*100/W34</f>
        <v>#REF!</v>
      </c>
      <c r="X47" s="132" t="s">
        <v>198</v>
      </c>
      <c r="Y47" s="132" t="s">
        <v>198</v>
      </c>
      <c r="Z47" s="71" t="s">
        <v>198</v>
      </c>
      <c r="AA47" s="71" t="s">
        <v>198</v>
      </c>
      <c r="AB47" s="71" t="s">
        <v>198</v>
      </c>
      <c r="AC47" s="132"/>
      <c r="AD47" s="163" t="s">
        <v>198</v>
      </c>
      <c r="AE47" s="71">
        <v>27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71">
        <f>AE47</f>
        <v>27</v>
      </c>
      <c r="AM47" s="214">
        <f t="shared" si="6"/>
        <v>27</v>
      </c>
    </row>
    <row r="48" spans="1:39" s="8" customFormat="1" ht="34.5" hidden="1" customHeight="1">
      <c r="A48" s="11"/>
      <c r="B48" s="11"/>
      <c r="C48" s="37">
        <v>6</v>
      </c>
      <c r="D48" s="43">
        <v>5</v>
      </c>
      <c r="E48" s="43">
        <v>6</v>
      </c>
      <c r="F48" s="55">
        <v>0</v>
      </c>
      <c r="G48" s="55">
        <v>7</v>
      </c>
      <c r="H48" s="55">
        <v>0</v>
      </c>
      <c r="I48" s="55">
        <v>3</v>
      </c>
      <c r="J48" s="55">
        <v>2</v>
      </c>
      <c r="K48" s="43">
        <v>2</v>
      </c>
      <c r="L48" s="43">
        <v>1</v>
      </c>
      <c r="M48" s="43">
        <v>0</v>
      </c>
      <c r="N48" s="43">
        <v>1</v>
      </c>
      <c r="O48" s="37">
        <v>1</v>
      </c>
      <c r="P48" s="238">
        <v>0</v>
      </c>
      <c r="Q48" s="159">
        <v>2</v>
      </c>
      <c r="R48" s="159">
        <v>0</v>
      </c>
      <c r="S48" s="159">
        <v>0</v>
      </c>
      <c r="T48" s="34" t="s">
        <v>57</v>
      </c>
      <c r="U48" s="188" t="s">
        <v>176</v>
      </c>
      <c r="V48" s="132">
        <v>24661.200000000001</v>
      </c>
      <c r="W48" s="132">
        <v>25352.62</v>
      </c>
      <c r="X48" s="71">
        <v>24946.85</v>
      </c>
      <c r="Y48" s="71">
        <v>24946.85</v>
      </c>
      <c r="Z48" s="164">
        <v>25286.2</v>
      </c>
      <c r="AA48" s="164">
        <v>25286.2</v>
      </c>
      <c r="AB48" s="164">
        <v>15581.33</v>
      </c>
      <c r="AC48" s="182">
        <v>29303.78</v>
      </c>
      <c r="AD48" s="137">
        <v>255.23</v>
      </c>
      <c r="AE48" s="275">
        <v>1402.4</v>
      </c>
      <c r="AF48" s="70">
        <v>0</v>
      </c>
      <c r="AG48" s="70">
        <v>0</v>
      </c>
      <c r="AH48" s="70">
        <v>0</v>
      </c>
      <c r="AI48" s="70">
        <f>AH48</f>
        <v>0</v>
      </c>
      <c r="AJ48" s="70">
        <f>AI48</f>
        <v>0</v>
      </c>
      <c r="AK48" s="161"/>
      <c r="AM48" s="214">
        <f t="shared" si="6"/>
        <v>1402.4</v>
      </c>
    </row>
    <row r="49" spans="1:39" s="8" customFormat="1" ht="34.5" hidden="1" customHeight="1">
      <c r="A49" s="11"/>
      <c r="B49" s="12"/>
      <c r="C49" s="37"/>
      <c r="D49" s="43"/>
      <c r="E49" s="43"/>
      <c r="F49" s="43"/>
      <c r="G49" s="43"/>
      <c r="H49" s="43"/>
      <c r="I49" s="43"/>
      <c r="J49" s="55"/>
      <c r="K49" s="43"/>
      <c r="L49" s="43"/>
      <c r="M49" s="43"/>
      <c r="N49" s="43"/>
      <c r="O49" s="37"/>
      <c r="P49" s="37"/>
      <c r="Q49" s="38"/>
      <c r="R49" s="38"/>
      <c r="S49" s="38"/>
      <c r="T49" s="145" t="s">
        <v>313</v>
      </c>
      <c r="U49" s="188" t="s">
        <v>166</v>
      </c>
      <c r="V49" s="71" t="e">
        <f>V43*100/V36</f>
        <v>#VALUE!</v>
      </c>
      <c r="W49" s="132" t="e">
        <f>W43*100/W36</f>
        <v>#VALUE!</v>
      </c>
      <c r="X49" s="132" t="s">
        <v>198</v>
      </c>
      <c r="Y49" s="132" t="s">
        <v>198</v>
      </c>
      <c r="Z49" s="71" t="s">
        <v>198</v>
      </c>
      <c r="AA49" s="71" t="s">
        <v>198</v>
      </c>
      <c r="AB49" s="71" t="s">
        <v>198</v>
      </c>
      <c r="AC49" s="132"/>
      <c r="AD49" s="163" t="s">
        <v>198</v>
      </c>
      <c r="AE49" s="288">
        <v>100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263">
        <v>100</v>
      </c>
      <c r="AM49" s="214">
        <f t="shared" si="6"/>
        <v>100</v>
      </c>
    </row>
    <row r="50" spans="1:39" s="8" customFormat="1" ht="45.75" hidden="1" customHeight="1">
      <c r="A50" s="11"/>
      <c r="B50" s="11"/>
      <c r="C50" s="37">
        <v>6</v>
      </c>
      <c r="D50" s="43">
        <v>5</v>
      </c>
      <c r="E50" s="43">
        <v>6</v>
      </c>
      <c r="F50" s="55">
        <v>0</v>
      </c>
      <c r="G50" s="55">
        <v>7</v>
      </c>
      <c r="H50" s="55">
        <v>0</v>
      </c>
      <c r="I50" s="55">
        <v>3</v>
      </c>
      <c r="J50" s="55">
        <v>2</v>
      </c>
      <c r="K50" s="43">
        <v>2</v>
      </c>
      <c r="L50" s="43">
        <v>1</v>
      </c>
      <c r="M50" s="43">
        <v>0</v>
      </c>
      <c r="N50" s="43">
        <v>1</v>
      </c>
      <c r="O50" s="37" t="s">
        <v>308</v>
      </c>
      <c r="P50" s="37">
        <v>0</v>
      </c>
      <c r="Q50" s="159">
        <v>2</v>
      </c>
      <c r="R50" s="159">
        <v>0</v>
      </c>
      <c r="S50" s="38" t="s">
        <v>186</v>
      </c>
      <c r="T50" s="34" t="s">
        <v>58</v>
      </c>
      <c r="U50" s="188" t="s">
        <v>176</v>
      </c>
      <c r="V50" s="132">
        <v>24661.200000000001</v>
      </c>
      <c r="W50" s="132">
        <v>25352.62</v>
      </c>
      <c r="X50" s="71">
        <v>24946.85</v>
      </c>
      <c r="Y50" s="71">
        <v>24946.85</v>
      </c>
      <c r="Z50" s="164">
        <v>25286.2</v>
      </c>
      <c r="AA50" s="164">
        <v>25286.2</v>
      </c>
      <c r="AB50" s="164">
        <v>15581.33</v>
      </c>
      <c r="AC50" s="182">
        <v>29303.78</v>
      </c>
      <c r="AD50" s="137">
        <v>255.23</v>
      </c>
      <c r="AE50" s="275">
        <v>140.69999999999999</v>
      </c>
      <c r="AF50" s="70">
        <v>0</v>
      </c>
      <c r="AG50" s="70">
        <v>0</v>
      </c>
      <c r="AH50" s="70">
        <v>0</v>
      </c>
      <c r="AI50" s="70">
        <f>AH50</f>
        <v>0</v>
      </c>
      <c r="AJ50" s="70">
        <f>AI50</f>
        <v>0</v>
      </c>
      <c r="AK50" s="263"/>
      <c r="AM50" s="214">
        <f t="shared" si="6"/>
        <v>140.69999999999999</v>
      </c>
    </row>
    <row r="51" spans="1:39" s="8" customFormat="1" ht="33" hidden="1" customHeight="1">
      <c r="A51" s="11"/>
      <c r="B51" s="12"/>
      <c r="C51" s="37"/>
      <c r="D51" s="43"/>
      <c r="E51" s="43"/>
      <c r="F51" s="43"/>
      <c r="G51" s="43"/>
      <c r="H51" s="43"/>
      <c r="I51" s="43"/>
      <c r="J51" s="55"/>
      <c r="K51" s="43"/>
      <c r="L51" s="43"/>
      <c r="M51" s="43"/>
      <c r="N51" s="43"/>
      <c r="O51" s="37"/>
      <c r="P51" s="37"/>
      <c r="Q51" s="38"/>
      <c r="R51" s="38"/>
      <c r="S51" s="38"/>
      <c r="T51" s="145" t="s">
        <v>314</v>
      </c>
      <c r="U51" s="188" t="s">
        <v>166</v>
      </c>
      <c r="V51" s="71" t="e">
        <f>V49*100/V38</f>
        <v>#VALUE!</v>
      </c>
      <c r="W51" s="132" t="e">
        <f>W49*100/W38</f>
        <v>#VALUE!</v>
      </c>
      <c r="X51" s="132" t="s">
        <v>198</v>
      </c>
      <c r="Y51" s="132" t="s">
        <v>198</v>
      </c>
      <c r="Z51" s="71" t="s">
        <v>198</v>
      </c>
      <c r="AA51" s="71" t="s">
        <v>198</v>
      </c>
      <c r="AB51" s="71" t="s">
        <v>198</v>
      </c>
      <c r="AC51" s="132"/>
      <c r="AD51" s="163" t="s">
        <v>198</v>
      </c>
      <c r="AE51" s="288">
        <v>100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263">
        <v>100</v>
      </c>
      <c r="AM51" s="214">
        <f t="shared" si="6"/>
        <v>100</v>
      </c>
    </row>
    <row r="52" spans="1:39" s="127" customFormat="1" ht="32.25" hidden="1" customHeight="1">
      <c r="A52" s="125"/>
      <c r="B52" s="126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/>
      <c r="N52" s="54"/>
      <c r="O52" s="54"/>
      <c r="P52" s="54"/>
      <c r="Q52" s="48"/>
      <c r="R52" s="48"/>
      <c r="S52" s="48"/>
      <c r="T52" s="128" t="s">
        <v>298</v>
      </c>
      <c r="U52" s="146" t="s">
        <v>176</v>
      </c>
      <c r="V52" s="147" t="e">
        <f>SUM(V54,V56,#REF!,#REF!,#REF!)</f>
        <v>#REF!</v>
      </c>
      <c r="W52" s="147" t="e">
        <f>SUM(W54,W56,#REF!,#REF!,#REF!)</f>
        <v>#REF!</v>
      </c>
      <c r="X52" s="147" t="e">
        <f>SUM(X54,X56,#REF!,#REF!,#REF!,X58,#REF!,#REF!,#REF!)</f>
        <v>#REF!</v>
      </c>
      <c r="Y52" s="147" t="e">
        <f>SUM(Y54,Y56,#REF!,#REF!,#REF!,Y58,#REF!,#REF!,#REF!)</f>
        <v>#REF!</v>
      </c>
      <c r="Z52" s="147" t="e">
        <f>SUM(Z54,Z56,#REF!,#REF!,#REF!,#REF!,Z58,#REF!,#REF!,#REF!)</f>
        <v>#REF!</v>
      </c>
      <c r="AA52" s="147" t="e">
        <f>SUM(AA54,AA56,#REF!,#REF!,#REF!,#REF!,AA58,#REF!,#REF!,#REF!)</f>
        <v>#REF!</v>
      </c>
      <c r="AB52" s="147" t="e">
        <f>SUM(AB54,AB56,#REF!,#REF!,#REF!,#REF!,AB58,#REF!,#REF!,#REF!)</f>
        <v>#REF!</v>
      </c>
      <c r="AC52" s="147" t="e">
        <f>SUM(AC54,AC56,#REF!,#REF!,#REF!,#REF!,AC58,#REF!)</f>
        <v>#REF!</v>
      </c>
      <c r="AD52" s="147" t="e">
        <f>SUM(AD54,AD56,#REF!,#REF!,#REF!,#REF!,AD58,#REF!)</f>
        <v>#REF!</v>
      </c>
      <c r="AE52" s="147">
        <f t="shared" ref="AE52:AJ52" si="7">AE54+AE56+AE58+AE61+AE63</f>
        <v>729.97</v>
      </c>
      <c r="AF52" s="147">
        <f t="shared" si="7"/>
        <v>1486.8</v>
      </c>
      <c r="AG52" s="147">
        <f t="shared" si="7"/>
        <v>1320.5</v>
      </c>
      <c r="AH52" s="147">
        <f t="shared" si="7"/>
        <v>1412.2</v>
      </c>
      <c r="AI52" s="147">
        <f t="shared" si="7"/>
        <v>1412.2</v>
      </c>
      <c r="AJ52" s="147">
        <f t="shared" si="7"/>
        <v>1412.2</v>
      </c>
      <c r="AK52" s="231"/>
      <c r="AM52" s="214">
        <f t="shared" si="6"/>
        <v>7773.87</v>
      </c>
    </row>
    <row r="53" spans="1:39" s="8" customFormat="1" ht="45.75" hidden="1" customHeight="1">
      <c r="A53" s="11"/>
      <c r="B53" s="12"/>
      <c r="C53" s="37"/>
      <c r="D53" s="37"/>
      <c r="E53" s="37"/>
      <c r="F53" s="37"/>
      <c r="G53" s="37"/>
      <c r="H53" s="37"/>
      <c r="I53" s="37"/>
      <c r="J53" s="54"/>
      <c r="K53" s="37"/>
      <c r="L53" s="37"/>
      <c r="M53" s="43"/>
      <c r="N53" s="37"/>
      <c r="O53" s="37"/>
      <c r="P53" s="37"/>
      <c r="Q53" s="38"/>
      <c r="R53" s="38"/>
      <c r="S53" s="38"/>
      <c r="T53" s="145" t="s">
        <v>112</v>
      </c>
      <c r="U53" s="131" t="s">
        <v>164</v>
      </c>
      <c r="V53" s="74">
        <v>99</v>
      </c>
      <c r="W53" s="74">
        <v>99</v>
      </c>
      <c r="X53" s="133">
        <v>99.1</v>
      </c>
      <c r="Y53" s="133">
        <v>99.1</v>
      </c>
      <c r="Z53" s="74">
        <v>99.2</v>
      </c>
      <c r="AA53" s="74">
        <v>99.2</v>
      </c>
      <c r="AB53" s="74">
        <v>99.2</v>
      </c>
      <c r="AC53" s="74"/>
      <c r="AD53" s="74">
        <v>99.3</v>
      </c>
      <c r="AE53" s="76">
        <v>11</v>
      </c>
      <c r="AF53" s="299">
        <v>3</v>
      </c>
      <c r="AG53" s="75">
        <v>9</v>
      </c>
      <c r="AH53" s="75">
        <f t="shared" ref="AH53:AJ58" si="8">AG53</f>
        <v>9</v>
      </c>
      <c r="AI53" s="75">
        <f t="shared" si="8"/>
        <v>9</v>
      </c>
      <c r="AJ53" s="75">
        <f t="shared" si="8"/>
        <v>9</v>
      </c>
      <c r="AK53" s="75">
        <f>AE53+AF53+AG53+AH53+AI53+AJ53</f>
        <v>50</v>
      </c>
      <c r="AM53" s="214">
        <f t="shared" si="6"/>
        <v>50</v>
      </c>
    </row>
    <row r="54" spans="1:39" s="8" customFormat="1" ht="30" hidden="1">
      <c r="A54" s="11"/>
      <c r="B54" s="12"/>
      <c r="C54" s="37">
        <v>6</v>
      </c>
      <c r="D54" s="37">
        <v>5</v>
      </c>
      <c r="E54" s="37">
        <v>6</v>
      </c>
      <c r="F54" s="55">
        <v>0</v>
      </c>
      <c r="G54" s="55">
        <v>7</v>
      </c>
      <c r="H54" s="55">
        <v>0</v>
      </c>
      <c r="I54" s="55">
        <v>3</v>
      </c>
      <c r="J54" s="55">
        <v>2</v>
      </c>
      <c r="K54" s="37">
        <v>2</v>
      </c>
      <c r="L54" s="37">
        <v>1</v>
      </c>
      <c r="M54" s="37">
        <v>0</v>
      </c>
      <c r="N54" s="37">
        <v>2</v>
      </c>
      <c r="O54" s="37">
        <v>2</v>
      </c>
      <c r="P54" s="37">
        <v>2</v>
      </c>
      <c r="Q54" s="38">
        <v>1</v>
      </c>
      <c r="R54" s="38">
        <v>1</v>
      </c>
      <c r="S54" s="38" t="s">
        <v>184</v>
      </c>
      <c r="T54" s="9" t="s">
        <v>247</v>
      </c>
      <c r="U54" s="188" t="s">
        <v>176</v>
      </c>
      <c r="V54" s="74">
        <v>0</v>
      </c>
      <c r="W54" s="74">
        <v>0</v>
      </c>
      <c r="X54" s="74">
        <v>367.8</v>
      </c>
      <c r="Y54" s="74">
        <v>367.65199999999999</v>
      </c>
      <c r="Z54" s="155">
        <v>500</v>
      </c>
      <c r="AA54" s="155">
        <v>0</v>
      </c>
      <c r="AB54" s="155">
        <v>0</v>
      </c>
      <c r="AC54" s="162">
        <v>0</v>
      </c>
      <c r="AD54" s="72">
        <v>6016.9</v>
      </c>
      <c r="AE54" s="275">
        <v>299.97000000000003</v>
      </c>
      <c r="AF54" s="275">
        <v>1083</v>
      </c>
      <c r="AG54" s="70">
        <v>500</v>
      </c>
      <c r="AH54" s="70">
        <f t="shared" si="8"/>
        <v>500</v>
      </c>
      <c r="AI54" s="70">
        <f t="shared" si="8"/>
        <v>500</v>
      </c>
      <c r="AJ54" s="70">
        <f t="shared" si="8"/>
        <v>500</v>
      </c>
      <c r="AK54" s="132"/>
      <c r="AM54" s="214">
        <f t="shared" si="6"/>
        <v>3382.9700000000003</v>
      </c>
    </row>
    <row r="55" spans="1:39" s="8" customFormat="1" ht="32.25" hidden="1" customHeight="1">
      <c r="A55" s="11"/>
      <c r="B55" s="12"/>
      <c r="C55" s="37"/>
      <c r="D55" s="37"/>
      <c r="E55" s="37"/>
      <c r="F55" s="43"/>
      <c r="G55" s="43"/>
      <c r="H55" s="43"/>
      <c r="I55" s="43"/>
      <c r="J55" s="55"/>
      <c r="K55" s="37"/>
      <c r="L55" s="37"/>
      <c r="M55" s="37"/>
      <c r="N55" s="37"/>
      <c r="O55" s="37"/>
      <c r="P55" s="37"/>
      <c r="Q55" s="38"/>
      <c r="R55" s="38"/>
      <c r="S55" s="38"/>
      <c r="T55" s="252" t="s">
        <v>113</v>
      </c>
      <c r="U55" s="131" t="s">
        <v>164</v>
      </c>
      <c r="V55" s="132" t="s">
        <v>198</v>
      </c>
      <c r="W55" s="132" t="s">
        <v>198</v>
      </c>
      <c r="X55" s="133">
        <v>100</v>
      </c>
      <c r="Y55" s="133">
        <v>100</v>
      </c>
      <c r="Z55" s="133">
        <v>100</v>
      </c>
      <c r="AA55" s="133">
        <v>100</v>
      </c>
      <c r="AB55" s="133">
        <v>100</v>
      </c>
      <c r="AC55" s="133"/>
      <c r="AD55" s="133">
        <v>100</v>
      </c>
      <c r="AE55" s="76">
        <v>3</v>
      </c>
      <c r="AF55" s="75">
        <v>3</v>
      </c>
      <c r="AG55" s="75">
        <v>3</v>
      </c>
      <c r="AH55" s="75">
        <v>3</v>
      </c>
      <c r="AI55" s="75">
        <f t="shared" si="8"/>
        <v>3</v>
      </c>
      <c r="AJ55" s="75">
        <f t="shared" si="8"/>
        <v>3</v>
      </c>
      <c r="AK55" s="75">
        <v>3</v>
      </c>
      <c r="AM55" s="214"/>
    </row>
    <row r="56" spans="1:39" s="8" customFormat="1" ht="34.5" hidden="1" customHeight="1">
      <c r="A56" s="11"/>
      <c r="B56" s="12"/>
      <c r="C56" s="37">
        <v>6</v>
      </c>
      <c r="D56" s="37">
        <v>5</v>
      </c>
      <c r="E56" s="37">
        <v>6</v>
      </c>
      <c r="F56" s="55">
        <v>0</v>
      </c>
      <c r="G56" s="55">
        <v>7</v>
      </c>
      <c r="H56" s="55">
        <v>0</v>
      </c>
      <c r="I56" s="55">
        <v>3</v>
      </c>
      <c r="J56" s="55">
        <v>2</v>
      </c>
      <c r="K56" s="37">
        <v>2</v>
      </c>
      <c r="L56" s="37">
        <v>1</v>
      </c>
      <c r="M56" s="37">
        <v>0</v>
      </c>
      <c r="N56" s="37">
        <v>2</v>
      </c>
      <c r="O56" s="37">
        <v>2</v>
      </c>
      <c r="P56" s="37">
        <v>2</v>
      </c>
      <c r="Q56" s="38">
        <v>1</v>
      </c>
      <c r="R56" s="38">
        <v>2</v>
      </c>
      <c r="S56" s="38" t="s">
        <v>184</v>
      </c>
      <c r="T56" s="9" t="s">
        <v>59</v>
      </c>
      <c r="U56" s="188" t="s">
        <v>176</v>
      </c>
      <c r="V56" s="77">
        <v>0</v>
      </c>
      <c r="W56" s="77">
        <v>50</v>
      </c>
      <c r="X56" s="77">
        <v>114</v>
      </c>
      <c r="Y56" s="77">
        <v>114</v>
      </c>
      <c r="Z56" s="102">
        <v>128</v>
      </c>
      <c r="AA56" s="102">
        <v>128</v>
      </c>
      <c r="AB56" s="102">
        <v>55.64</v>
      </c>
      <c r="AC56" s="73">
        <v>290</v>
      </c>
      <c r="AD56" s="72">
        <v>0</v>
      </c>
      <c r="AE56" s="70">
        <v>130</v>
      </c>
      <c r="AF56" s="70">
        <v>150</v>
      </c>
      <c r="AG56" s="70">
        <v>22.5</v>
      </c>
      <c r="AH56" s="70">
        <v>114.2</v>
      </c>
      <c r="AI56" s="70">
        <f t="shared" si="8"/>
        <v>114.2</v>
      </c>
      <c r="AJ56" s="70">
        <f t="shared" si="8"/>
        <v>114.2</v>
      </c>
      <c r="AK56" s="132"/>
      <c r="AM56" s="214">
        <f>AE56+AF56+AG56+AH56+AI56+AJ56</f>
        <v>645.1</v>
      </c>
    </row>
    <row r="57" spans="1:39" s="94" customFormat="1" ht="31.5" hidden="1" customHeight="1">
      <c r="A57" s="90"/>
      <c r="B57" s="91"/>
      <c r="C57" s="43"/>
      <c r="D57" s="43"/>
      <c r="E57" s="43"/>
      <c r="F57" s="43"/>
      <c r="G57" s="43"/>
      <c r="H57" s="43"/>
      <c r="I57" s="43"/>
      <c r="J57" s="55"/>
      <c r="K57" s="43"/>
      <c r="L57" s="43"/>
      <c r="M57" s="43"/>
      <c r="N57" s="43"/>
      <c r="O57" s="43"/>
      <c r="P57" s="43"/>
      <c r="Q57" s="44"/>
      <c r="R57" s="44"/>
      <c r="S57" s="44"/>
      <c r="T57" s="145" t="s">
        <v>114</v>
      </c>
      <c r="U57" s="131" t="s">
        <v>164</v>
      </c>
      <c r="V57" s="132" t="s">
        <v>198</v>
      </c>
      <c r="W57" s="132" t="s">
        <v>198</v>
      </c>
      <c r="X57" s="133">
        <v>100</v>
      </c>
      <c r="Y57" s="133">
        <v>100</v>
      </c>
      <c r="Z57" s="133">
        <v>100</v>
      </c>
      <c r="AA57" s="133">
        <v>100</v>
      </c>
      <c r="AB57" s="133">
        <v>100</v>
      </c>
      <c r="AC57" s="133"/>
      <c r="AD57" s="133">
        <v>100</v>
      </c>
      <c r="AE57" s="76">
        <v>3</v>
      </c>
      <c r="AF57" s="75">
        <v>3</v>
      </c>
      <c r="AG57" s="75">
        <v>3</v>
      </c>
      <c r="AH57" s="75">
        <v>3</v>
      </c>
      <c r="AI57" s="75">
        <v>3</v>
      </c>
      <c r="AJ57" s="75">
        <v>3</v>
      </c>
      <c r="AK57" s="75">
        <f>AE57+AF57+AG57+AH57+AI57+AJ57</f>
        <v>18</v>
      </c>
      <c r="AM57" s="214"/>
    </row>
    <row r="58" spans="1:39" s="8" customFormat="1" ht="30" hidden="1">
      <c r="A58" s="11"/>
      <c r="B58" s="12"/>
      <c r="C58" s="37">
        <v>6</v>
      </c>
      <c r="D58" s="37">
        <v>5</v>
      </c>
      <c r="E58" s="37">
        <v>6</v>
      </c>
      <c r="F58" s="37">
        <v>0</v>
      </c>
      <c r="G58" s="37">
        <v>7</v>
      </c>
      <c r="H58" s="37">
        <v>0</v>
      </c>
      <c r="I58" s="37">
        <v>3</v>
      </c>
      <c r="J58" s="55">
        <v>2</v>
      </c>
      <c r="K58" s="37">
        <v>2</v>
      </c>
      <c r="L58" s="37">
        <v>1</v>
      </c>
      <c r="M58" s="37">
        <v>0</v>
      </c>
      <c r="N58" s="37">
        <v>2</v>
      </c>
      <c r="O58" s="37">
        <v>2</v>
      </c>
      <c r="P58" s="37">
        <v>2</v>
      </c>
      <c r="Q58" s="38">
        <v>3</v>
      </c>
      <c r="R58" s="38">
        <v>0</v>
      </c>
      <c r="S58" s="38" t="s">
        <v>184</v>
      </c>
      <c r="T58" s="51" t="s">
        <v>263</v>
      </c>
      <c r="U58" s="188" t="s">
        <v>176</v>
      </c>
      <c r="V58" s="79">
        <v>0</v>
      </c>
      <c r="W58" s="78">
        <v>0</v>
      </c>
      <c r="X58" s="133">
        <v>20</v>
      </c>
      <c r="Y58" s="133">
        <v>20</v>
      </c>
      <c r="Z58" s="74">
        <v>0</v>
      </c>
      <c r="AA58" s="74">
        <v>0</v>
      </c>
      <c r="AB58" s="74">
        <v>0</v>
      </c>
      <c r="AC58" s="74">
        <v>0</v>
      </c>
      <c r="AD58" s="74">
        <v>450</v>
      </c>
      <c r="AE58" s="70">
        <v>150</v>
      </c>
      <c r="AF58" s="70">
        <v>148.19999999999999</v>
      </c>
      <c r="AG58" s="70">
        <v>0</v>
      </c>
      <c r="AH58" s="70">
        <f t="shared" si="8"/>
        <v>0</v>
      </c>
      <c r="AI58" s="70">
        <f t="shared" si="8"/>
        <v>0</v>
      </c>
      <c r="AJ58" s="70">
        <f t="shared" si="8"/>
        <v>0</v>
      </c>
      <c r="AK58" s="132"/>
      <c r="AM58" s="214">
        <f>AE58+AF58+AG58+AH58+AI58+AJ58</f>
        <v>298.2</v>
      </c>
    </row>
    <row r="59" spans="1:39" s="8" customFormat="1" ht="33.75" hidden="1" customHeight="1">
      <c r="A59" s="11"/>
      <c r="B59" s="12"/>
      <c r="C59" s="37"/>
      <c r="D59" s="37"/>
      <c r="E59" s="37"/>
      <c r="F59" s="37"/>
      <c r="G59" s="37"/>
      <c r="H59" s="37"/>
      <c r="I59" s="37"/>
      <c r="J59" s="55"/>
      <c r="K59" s="37"/>
      <c r="L59" s="37"/>
      <c r="M59" s="43"/>
      <c r="N59" s="37"/>
      <c r="O59" s="37"/>
      <c r="P59" s="37"/>
      <c r="Q59" s="38"/>
      <c r="R59" s="38"/>
      <c r="S59" s="38"/>
      <c r="T59" s="51" t="s">
        <v>9</v>
      </c>
      <c r="U59" s="131" t="s">
        <v>164</v>
      </c>
      <c r="V59" s="132" t="s">
        <v>198</v>
      </c>
      <c r="W59" s="132" t="s">
        <v>198</v>
      </c>
      <c r="X59" s="75">
        <v>1</v>
      </c>
      <c r="Y59" s="75">
        <v>1</v>
      </c>
      <c r="Z59" s="75">
        <v>0</v>
      </c>
      <c r="AA59" s="75">
        <v>0</v>
      </c>
      <c r="AB59" s="75">
        <v>0</v>
      </c>
      <c r="AC59" s="75"/>
      <c r="AD59" s="75">
        <v>0</v>
      </c>
      <c r="AE59" s="300">
        <v>3</v>
      </c>
      <c r="AF59" s="300" t="s">
        <v>198</v>
      </c>
      <c r="AG59" s="294" t="s">
        <v>198</v>
      </c>
      <c r="AH59" s="294" t="s">
        <v>198</v>
      </c>
      <c r="AI59" s="294" t="s">
        <v>198</v>
      </c>
      <c r="AJ59" s="294" t="s">
        <v>198</v>
      </c>
      <c r="AK59" s="75">
        <v>3</v>
      </c>
      <c r="AM59" s="214"/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10</v>
      </c>
      <c r="U60" s="131" t="s">
        <v>164</v>
      </c>
      <c r="V60" s="132" t="s">
        <v>198</v>
      </c>
      <c r="W60" s="132" t="s">
        <v>198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0" t="s">
        <v>198</v>
      </c>
      <c r="AF60" s="300">
        <v>1</v>
      </c>
      <c r="AG60" s="294" t="s">
        <v>198</v>
      </c>
      <c r="AH60" s="294" t="s">
        <v>198</v>
      </c>
      <c r="AI60" s="294" t="s">
        <v>198</v>
      </c>
      <c r="AJ60" s="294" t="s">
        <v>198</v>
      </c>
      <c r="AK60" s="75">
        <v>1</v>
      </c>
      <c r="AM60" s="214"/>
    </row>
    <row r="61" spans="1:39" s="8" customFormat="1" ht="32.450000000000003" hidden="1" customHeight="1">
      <c r="A61" s="11"/>
      <c r="B61" s="12"/>
      <c r="C61" s="37">
        <v>6</v>
      </c>
      <c r="D61" s="37">
        <v>5</v>
      </c>
      <c r="E61" s="37">
        <v>6</v>
      </c>
      <c r="F61" s="37">
        <v>0</v>
      </c>
      <c r="G61" s="37">
        <v>7</v>
      </c>
      <c r="H61" s="37">
        <v>0</v>
      </c>
      <c r="I61" s="37">
        <v>3</v>
      </c>
      <c r="J61" s="55">
        <v>2</v>
      </c>
      <c r="K61" s="37">
        <v>2</v>
      </c>
      <c r="L61" s="37">
        <v>1</v>
      </c>
      <c r="M61" s="37">
        <v>0</v>
      </c>
      <c r="N61" s="37">
        <v>2</v>
      </c>
      <c r="O61" s="37">
        <v>2</v>
      </c>
      <c r="P61" s="43">
        <v>2</v>
      </c>
      <c r="Q61" s="44">
        <v>4</v>
      </c>
      <c r="R61" s="44">
        <v>2</v>
      </c>
      <c r="S61" s="44" t="s">
        <v>184</v>
      </c>
      <c r="T61" s="251" t="s">
        <v>276</v>
      </c>
      <c r="U61" s="131" t="s">
        <v>176</v>
      </c>
      <c r="V61" s="79">
        <v>0</v>
      </c>
      <c r="W61" s="79">
        <v>0</v>
      </c>
      <c r="X61" s="133">
        <v>150</v>
      </c>
      <c r="Y61" s="133">
        <v>150</v>
      </c>
      <c r="Z61" s="133">
        <v>0</v>
      </c>
      <c r="AA61" s="133">
        <v>0</v>
      </c>
      <c r="AB61" s="133">
        <v>0</v>
      </c>
      <c r="AC61" s="133">
        <v>0</v>
      </c>
      <c r="AD61" s="133">
        <v>1081.0999999999999</v>
      </c>
      <c r="AE61" s="70">
        <v>150</v>
      </c>
      <c r="AF61" s="70">
        <v>105.6</v>
      </c>
      <c r="AG61" s="70">
        <v>48</v>
      </c>
      <c r="AH61" s="70">
        <f>AG61</f>
        <v>48</v>
      </c>
      <c r="AI61" s="70">
        <f>AH61</f>
        <v>48</v>
      </c>
      <c r="AJ61" s="70">
        <f>AI61</f>
        <v>48</v>
      </c>
      <c r="AK61" s="132"/>
      <c r="AM61" s="214">
        <f>AE61+AF61+AG61+AH61+AI61+AJ61</f>
        <v>447.6</v>
      </c>
    </row>
    <row r="62" spans="1:39" s="8" customFormat="1" ht="27.6" hidden="1" customHeight="1">
      <c r="A62" s="11"/>
      <c r="B62" s="12"/>
      <c r="C62" s="37"/>
      <c r="D62" s="37"/>
      <c r="E62" s="37"/>
      <c r="F62" s="37"/>
      <c r="G62" s="37"/>
      <c r="H62" s="37"/>
      <c r="I62" s="37"/>
      <c r="J62" s="55"/>
      <c r="K62" s="37"/>
      <c r="L62" s="37"/>
      <c r="M62" s="43"/>
      <c r="N62" s="37"/>
      <c r="O62" s="37"/>
      <c r="P62" s="37"/>
      <c r="Q62" s="38"/>
      <c r="R62" s="38"/>
      <c r="S62" s="38"/>
      <c r="T62" s="267" t="s">
        <v>60</v>
      </c>
      <c r="U62" s="131" t="s">
        <v>164</v>
      </c>
      <c r="V62" s="132" t="s">
        <v>198</v>
      </c>
      <c r="W62" s="132" t="s">
        <v>198</v>
      </c>
      <c r="X62" s="75">
        <v>3</v>
      </c>
      <c r="Y62" s="75">
        <v>3</v>
      </c>
      <c r="Z62" s="75">
        <v>0</v>
      </c>
      <c r="AA62" s="75">
        <v>0</v>
      </c>
      <c r="AB62" s="75">
        <v>0</v>
      </c>
      <c r="AC62" s="75"/>
      <c r="AD62" s="75">
        <v>0</v>
      </c>
      <c r="AE62" s="76">
        <v>3</v>
      </c>
      <c r="AF62" s="76">
        <v>3</v>
      </c>
      <c r="AG62" s="76">
        <v>3</v>
      </c>
      <c r="AH62" s="76">
        <v>3</v>
      </c>
      <c r="AI62" s="76">
        <v>3</v>
      </c>
      <c r="AJ62" s="76">
        <v>3</v>
      </c>
      <c r="AK62" s="75">
        <v>3</v>
      </c>
      <c r="AM62" s="214"/>
    </row>
    <row r="63" spans="1:39" s="94" customFormat="1" ht="39" hidden="1" customHeight="1">
      <c r="A63" s="90"/>
      <c r="B63" s="91"/>
      <c r="C63" s="43">
        <v>6</v>
      </c>
      <c r="D63" s="43">
        <v>5</v>
      </c>
      <c r="E63" s="43">
        <v>6</v>
      </c>
      <c r="F63" s="43">
        <v>0</v>
      </c>
      <c r="G63" s="43">
        <v>7</v>
      </c>
      <c r="H63" s="43">
        <v>0</v>
      </c>
      <c r="I63" s="249">
        <v>3</v>
      </c>
      <c r="J63" s="55">
        <v>2</v>
      </c>
      <c r="K63" s="43">
        <v>2</v>
      </c>
      <c r="L63" s="43">
        <v>1</v>
      </c>
      <c r="M63" s="43">
        <v>0</v>
      </c>
      <c r="N63" s="43">
        <v>2</v>
      </c>
      <c r="O63" s="43" t="s">
        <v>252</v>
      </c>
      <c r="P63" s="43">
        <v>5</v>
      </c>
      <c r="Q63" s="44">
        <v>1</v>
      </c>
      <c r="R63" s="44">
        <v>9</v>
      </c>
      <c r="S63" s="44">
        <v>5</v>
      </c>
      <c r="T63" s="51" t="s">
        <v>330</v>
      </c>
      <c r="U63" s="131" t="s">
        <v>176</v>
      </c>
      <c r="V63" s="79">
        <v>80</v>
      </c>
      <c r="W63" s="79">
        <v>90</v>
      </c>
      <c r="X63" s="133">
        <v>90</v>
      </c>
      <c r="Y63" s="133">
        <v>90</v>
      </c>
      <c r="Z63" s="73">
        <v>0</v>
      </c>
      <c r="AA63" s="73">
        <v>60</v>
      </c>
      <c r="AB63" s="73">
        <v>30</v>
      </c>
      <c r="AC63" s="73">
        <v>660</v>
      </c>
      <c r="AD63" s="133">
        <v>1581.1</v>
      </c>
      <c r="AE63" s="275">
        <v>0</v>
      </c>
      <c r="AF63" s="70">
        <v>0</v>
      </c>
      <c r="AG63" s="70">
        <v>750</v>
      </c>
      <c r="AH63" s="70">
        <f>AG63</f>
        <v>750</v>
      </c>
      <c r="AI63" s="70">
        <f>AH63</f>
        <v>750</v>
      </c>
      <c r="AJ63" s="70">
        <f>AI63</f>
        <v>750</v>
      </c>
      <c r="AK63" s="132"/>
      <c r="AM63" s="250">
        <f>AE63+AF63+AG63+AH63+AI63+AJ63</f>
        <v>3000</v>
      </c>
    </row>
    <row r="64" spans="1:39" s="94" customFormat="1" ht="28.9" hidden="1" customHeight="1">
      <c r="A64" s="90"/>
      <c r="B64" s="91"/>
      <c r="C64" s="43"/>
      <c r="D64" s="43"/>
      <c r="E64" s="43"/>
      <c r="F64" s="43"/>
      <c r="G64" s="43"/>
      <c r="H64" s="43"/>
      <c r="I64" s="43"/>
      <c r="J64" s="55"/>
      <c r="K64" s="43"/>
      <c r="L64" s="43"/>
      <c r="M64" s="43"/>
      <c r="N64" s="43"/>
      <c r="O64" s="43"/>
      <c r="P64" s="43"/>
      <c r="Q64" s="44"/>
      <c r="R64" s="44"/>
      <c r="S64" s="44"/>
      <c r="T64" s="51" t="s">
        <v>115</v>
      </c>
      <c r="U64" s="131" t="s">
        <v>164</v>
      </c>
      <c r="V64" s="132" t="s">
        <v>198</v>
      </c>
      <c r="W64" s="132" t="s">
        <v>198</v>
      </c>
      <c r="X64" s="75">
        <v>4</v>
      </c>
      <c r="Y64" s="75">
        <v>4</v>
      </c>
      <c r="Z64" s="75">
        <v>2</v>
      </c>
      <c r="AA64" s="75">
        <v>2</v>
      </c>
      <c r="AB64" s="75">
        <v>2</v>
      </c>
      <c r="AC64" s="75"/>
      <c r="AD64" s="75">
        <v>0</v>
      </c>
      <c r="AE64" s="76" t="s">
        <v>198</v>
      </c>
      <c r="AF64" s="75" t="s">
        <v>198</v>
      </c>
      <c r="AG64" s="75">
        <v>3</v>
      </c>
      <c r="AH64" s="75">
        <v>3</v>
      </c>
      <c r="AI64" s="75">
        <v>3</v>
      </c>
      <c r="AJ64" s="75">
        <v>3</v>
      </c>
      <c r="AK64" s="75">
        <v>3</v>
      </c>
      <c r="AM64" s="250"/>
    </row>
    <row r="65" spans="1:39" s="127" customFormat="1" ht="32.25" hidden="1" customHeight="1">
      <c r="A65" s="125"/>
      <c r="B65" s="126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54"/>
      <c r="O65" s="54"/>
      <c r="P65" s="54"/>
      <c r="Q65" s="48"/>
      <c r="R65" s="48"/>
      <c r="S65" s="48"/>
      <c r="T65" s="128" t="s">
        <v>16</v>
      </c>
      <c r="U65" s="146" t="s">
        <v>176</v>
      </c>
      <c r="V65" s="147" t="e">
        <f>SUM(V69,V71,#REF!,#REF!,#REF!)</f>
        <v>#REF!</v>
      </c>
      <c r="W65" s="147" t="e">
        <f>SUM(W69,W71,#REF!,#REF!,#REF!)</f>
        <v>#REF!</v>
      </c>
      <c r="X65" s="147" t="e">
        <f>SUM(X69,X71,#REF!,#REF!,#REF!,X73,#REF!,#REF!,#REF!)</f>
        <v>#REF!</v>
      </c>
      <c r="Y65" s="147" t="e">
        <f>SUM(Y69,Y71,#REF!,#REF!,#REF!,Y73,#REF!,#REF!,#REF!)</f>
        <v>#REF!</v>
      </c>
      <c r="Z65" s="147" t="e">
        <f>SUM(Z69,Z71,#REF!,#REF!,#REF!,#REF!,Z73,#REF!,#REF!,#REF!)</f>
        <v>#REF!</v>
      </c>
      <c r="AA65" s="147" t="e">
        <f>SUM(AA69,AA71,#REF!,#REF!,#REF!,#REF!,AA73,#REF!,#REF!,#REF!)</f>
        <v>#REF!</v>
      </c>
      <c r="AB65" s="147" t="e">
        <f>SUM(AB69,AB71,#REF!,#REF!,#REF!,#REF!,AB73,#REF!,#REF!,#REF!)</f>
        <v>#REF!</v>
      </c>
      <c r="AC65" s="147" t="e">
        <f>SUM(AC69,AC71,#REF!,#REF!,#REF!,#REF!,AC73,#REF!)</f>
        <v>#REF!</v>
      </c>
      <c r="AD65" s="147" t="e">
        <f>SUM(AD69,AD71,#REF!,#REF!,#REF!,#REF!,AD73,#REF!)</f>
        <v>#REF!</v>
      </c>
      <c r="AE65" s="147">
        <f>AE63</f>
        <v>0</v>
      </c>
      <c r="AF65" s="147">
        <f>AF67</f>
        <v>4027.35</v>
      </c>
      <c r="AG65" s="147">
        <v>0</v>
      </c>
      <c r="AH65" s="147">
        <v>0</v>
      </c>
      <c r="AI65" s="147">
        <v>0</v>
      </c>
      <c r="AJ65" s="147">
        <v>0</v>
      </c>
      <c r="AK65" s="231"/>
      <c r="AM65" s="214">
        <f>AE65+AF65+AG65+AH65+AI65+AJ65</f>
        <v>4027.35</v>
      </c>
    </row>
    <row r="66" spans="1:39" s="8" customFormat="1" ht="45.75" hidden="1" customHeight="1">
      <c r="A66" s="11"/>
      <c r="B66" s="12"/>
      <c r="C66" s="37"/>
      <c r="D66" s="37"/>
      <c r="E66" s="37"/>
      <c r="F66" s="37"/>
      <c r="G66" s="37"/>
      <c r="H66" s="37"/>
      <c r="I66" s="37"/>
      <c r="J66" s="54"/>
      <c r="K66" s="37"/>
      <c r="L66" s="37"/>
      <c r="M66" s="43"/>
      <c r="N66" s="37"/>
      <c r="O66" s="37"/>
      <c r="P66" s="37"/>
      <c r="Q66" s="38"/>
      <c r="R66" s="38"/>
      <c r="S66" s="38"/>
      <c r="T66" s="145" t="s">
        <v>112</v>
      </c>
      <c r="U66" s="131" t="s">
        <v>164</v>
      </c>
      <c r="V66" s="74">
        <v>99</v>
      </c>
      <c r="W66" s="74">
        <v>99</v>
      </c>
      <c r="X66" s="133">
        <v>99.1</v>
      </c>
      <c r="Y66" s="133">
        <v>99.1</v>
      </c>
      <c r="Z66" s="74">
        <v>99.2</v>
      </c>
      <c r="AA66" s="74">
        <v>99.2</v>
      </c>
      <c r="AB66" s="74">
        <v>99.2</v>
      </c>
      <c r="AC66" s="74"/>
      <c r="AD66" s="74">
        <v>99.3</v>
      </c>
      <c r="AE66" s="76" t="s">
        <v>198</v>
      </c>
      <c r="AF66" s="299">
        <v>3</v>
      </c>
      <c r="AG66" s="294" t="s">
        <v>198</v>
      </c>
      <c r="AH66" s="294" t="s">
        <v>198</v>
      </c>
      <c r="AI66" s="294" t="s">
        <v>198</v>
      </c>
      <c r="AJ66" s="294" t="s">
        <v>198</v>
      </c>
      <c r="AK66" s="75">
        <v>3</v>
      </c>
      <c r="AM66" s="214" t="e">
        <f>AE66+AF66+AG66+AH66+AI66+AJ66</f>
        <v>#VALUE!</v>
      </c>
    </row>
    <row r="67" spans="1:39" s="94" customFormat="1" ht="43.9" hidden="1" customHeight="1">
      <c r="A67" s="90"/>
      <c r="B67" s="91"/>
      <c r="C67" s="43">
        <v>6</v>
      </c>
      <c r="D67" s="43">
        <v>5</v>
      </c>
      <c r="E67" s="43">
        <v>6</v>
      </c>
      <c r="F67" s="43">
        <v>0</v>
      </c>
      <c r="G67" s="43">
        <v>7</v>
      </c>
      <c r="H67" s="43">
        <v>0</v>
      </c>
      <c r="I67" s="249">
        <v>3</v>
      </c>
      <c r="J67" s="55">
        <v>2</v>
      </c>
      <c r="K67" s="43">
        <v>2</v>
      </c>
      <c r="L67" s="43">
        <v>1</v>
      </c>
      <c r="M67" s="43" t="s">
        <v>13</v>
      </c>
      <c r="N67" s="43">
        <v>1</v>
      </c>
      <c r="O67" s="43">
        <v>5</v>
      </c>
      <c r="P67" s="43">
        <v>5</v>
      </c>
      <c r="Q67" s="44">
        <v>1</v>
      </c>
      <c r="R67" s="44">
        <v>9</v>
      </c>
      <c r="S67" s="44">
        <v>5</v>
      </c>
      <c r="T67" s="51" t="s">
        <v>19</v>
      </c>
      <c r="U67" s="131" t="s">
        <v>176</v>
      </c>
      <c r="V67" s="79">
        <v>80</v>
      </c>
      <c r="W67" s="79">
        <v>90</v>
      </c>
      <c r="X67" s="133">
        <v>90</v>
      </c>
      <c r="Y67" s="133">
        <v>90</v>
      </c>
      <c r="Z67" s="73">
        <v>0</v>
      </c>
      <c r="AA67" s="73">
        <v>60</v>
      </c>
      <c r="AB67" s="73">
        <v>30</v>
      </c>
      <c r="AC67" s="73">
        <v>660</v>
      </c>
      <c r="AD67" s="133">
        <v>1581.1</v>
      </c>
      <c r="AE67" s="275">
        <v>0</v>
      </c>
      <c r="AF67" s="274">
        <v>4027.35</v>
      </c>
      <c r="AG67" s="70">
        <f>-AD2377</f>
        <v>0</v>
      </c>
      <c r="AH67" s="70">
        <f>-AE2377</f>
        <v>0</v>
      </c>
      <c r="AI67" s="70">
        <f>-AF2377</f>
        <v>0</v>
      </c>
      <c r="AJ67" s="70">
        <f>-AG2377</f>
        <v>0</v>
      </c>
      <c r="AK67" s="132"/>
      <c r="AM67" s="250">
        <f>AE67+AF67+AG67+AH67+AI67+AJ67</f>
        <v>4027.35</v>
      </c>
    </row>
    <row r="68" spans="1:39" s="94" customFormat="1" ht="28.9" hidden="1" customHeight="1">
      <c r="A68" s="90"/>
      <c r="B68" s="91"/>
      <c r="C68" s="43"/>
      <c r="D68" s="43"/>
      <c r="E68" s="43"/>
      <c r="F68" s="43"/>
      <c r="G68" s="43"/>
      <c r="H68" s="43"/>
      <c r="I68" s="43"/>
      <c r="J68" s="55"/>
      <c r="K68" s="43"/>
      <c r="L68" s="43"/>
      <c r="M68" s="43"/>
      <c r="N68" s="43"/>
      <c r="O68" s="43"/>
      <c r="P68" s="43"/>
      <c r="Q68" s="44"/>
      <c r="R68" s="44"/>
      <c r="S68" s="44"/>
      <c r="T68" s="51" t="s">
        <v>22</v>
      </c>
      <c r="U68" s="131" t="s">
        <v>164</v>
      </c>
      <c r="V68" s="132" t="s">
        <v>198</v>
      </c>
      <c r="W68" s="132" t="s">
        <v>198</v>
      </c>
      <c r="X68" s="75">
        <v>4</v>
      </c>
      <c r="Y68" s="75">
        <v>4</v>
      </c>
      <c r="Z68" s="75">
        <v>2</v>
      </c>
      <c r="AA68" s="75">
        <v>2</v>
      </c>
      <c r="AB68" s="75">
        <v>2</v>
      </c>
      <c r="AC68" s="75"/>
      <c r="AD68" s="75">
        <v>0</v>
      </c>
      <c r="AE68" s="76" t="s">
        <v>198</v>
      </c>
      <c r="AF68" s="76">
        <v>1</v>
      </c>
      <c r="AG68" s="294" t="s">
        <v>198</v>
      </c>
      <c r="AH68" s="294" t="s">
        <v>198</v>
      </c>
      <c r="AI68" s="294" t="s">
        <v>198</v>
      </c>
      <c r="AJ68" s="294" t="s">
        <v>198</v>
      </c>
      <c r="AK68" s="75">
        <v>1</v>
      </c>
      <c r="AM68" s="250"/>
    </row>
    <row r="69" spans="1:39" s="94" customFormat="1" ht="28.15" hidden="1" customHeight="1">
      <c r="A69" s="90"/>
      <c r="B69" s="91"/>
      <c r="C69" s="43"/>
      <c r="D69" s="43"/>
      <c r="E69" s="43"/>
      <c r="F69" s="43"/>
      <c r="G69" s="43"/>
      <c r="H69" s="43"/>
      <c r="I69" s="249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9" t="s">
        <v>20</v>
      </c>
      <c r="U69" s="131" t="s">
        <v>201</v>
      </c>
      <c r="V69" s="44">
        <v>1</v>
      </c>
      <c r="W69" s="44">
        <v>1</v>
      </c>
      <c r="X69" s="44">
        <v>1</v>
      </c>
      <c r="Y69" s="44">
        <v>1</v>
      </c>
      <c r="Z69" s="44">
        <v>1</v>
      </c>
      <c r="AA69" s="44">
        <v>1</v>
      </c>
      <c r="AB69" s="44" t="s">
        <v>198</v>
      </c>
      <c r="AC69" s="13">
        <v>2019</v>
      </c>
      <c r="AD69" s="248"/>
      <c r="AE69" s="76" t="s">
        <v>198</v>
      </c>
      <c r="AF69" s="299">
        <v>1</v>
      </c>
      <c r="AG69" s="75">
        <v>1</v>
      </c>
      <c r="AH69" s="75">
        <v>1</v>
      </c>
      <c r="AI69" s="75">
        <v>1</v>
      </c>
      <c r="AJ69" s="75">
        <v>1</v>
      </c>
      <c r="AK69" s="108"/>
      <c r="AM69" s="250" t="e">
        <f>AE69+AF69+AG69+AH69+AI69+AJ69</f>
        <v>#VALUE!</v>
      </c>
    </row>
    <row r="70" spans="1:39" s="94" customFormat="1" ht="28.9" hidden="1" customHeight="1">
      <c r="A70" s="90"/>
      <c r="B70" s="91"/>
      <c r="C70" s="43"/>
      <c r="D70" s="43"/>
      <c r="E70" s="43"/>
      <c r="F70" s="43"/>
      <c r="G70" s="43"/>
      <c r="H70" s="43"/>
      <c r="I70" s="43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51" t="s">
        <v>21</v>
      </c>
      <c r="U70" s="188" t="s">
        <v>166</v>
      </c>
      <c r="V70" s="82">
        <v>250</v>
      </c>
      <c r="W70" s="82">
        <v>250</v>
      </c>
      <c r="X70" s="75">
        <v>260</v>
      </c>
      <c r="Y70" s="75">
        <v>260</v>
      </c>
      <c r="Z70" s="82">
        <v>270</v>
      </c>
      <c r="AA70" s="82">
        <v>270</v>
      </c>
      <c r="AB70" s="82">
        <v>270</v>
      </c>
      <c r="AC70" s="82"/>
      <c r="AD70" s="82">
        <v>270</v>
      </c>
      <c r="AE70" s="76" t="s">
        <v>198</v>
      </c>
      <c r="AF70" s="75">
        <v>60</v>
      </c>
      <c r="AG70" s="76">
        <v>65</v>
      </c>
      <c r="AH70" s="76">
        <v>70</v>
      </c>
      <c r="AI70" s="76">
        <v>75</v>
      </c>
      <c r="AJ70" s="76">
        <v>80</v>
      </c>
      <c r="AK70" s="108">
        <v>80</v>
      </c>
      <c r="AM70" s="250"/>
    </row>
    <row r="71" spans="1:39" s="8" customFormat="1" ht="52.15" hidden="1" customHeight="1">
      <c r="A71" s="52"/>
      <c r="B71" s="53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7"/>
      <c r="R71" s="57"/>
      <c r="S71" s="57"/>
      <c r="T71" s="268" t="s">
        <v>306</v>
      </c>
      <c r="U71" s="40" t="s">
        <v>176</v>
      </c>
      <c r="V71" s="80" t="e">
        <f>SUM(V72,#REF!)</f>
        <v>#REF!</v>
      </c>
      <c r="W71" s="80" t="e">
        <f>SUM(W72,#REF!)</f>
        <v>#REF!</v>
      </c>
      <c r="X71" s="80" t="e">
        <f>SUM(X72,#REF!)</f>
        <v>#REF!</v>
      </c>
      <c r="Y71" s="80" t="e">
        <f>SUM(Y72,#REF!)</f>
        <v>#REF!</v>
      </c>
      <c r="Z71" s="136" t="e">
        <f>SUM(Z72,#REF!)</f>
        <v>#REF!</v>
      </c>
      <c r="AA71" s="136" t="e">
        <f>SUM(AA72,#REF!)</f>
        <v>#REF!</v>
      </c>
      <c r="AB71" s="136" t="e">
        <f>SUM(AB72,#REF!)</f>
        <v>#REF!</v>
      </c>
      <c r="AC71" s="80" t="e">
        <f>SUM(AC72,#REF!)</f>
        <v>#REF!</v>
      </c>
      <c r="AD71" s="80" t="e">
        <f>SUM(AD72,#REF!)</f>
        <v>#REF!</v>
      </c>
      <c r="AE71" s="273">
        <f t="shared" ref="AE71:AJ71" si="9">AE72+AE97</f>
        <v>27076.21</v>
      </c>
      <c r="AF71" s="297">
        <f t="shared" si="9"/>
        <v>28105.324000000001</v>
      </c>
      <c r="AG71" s="67">
        <f t="shared" si="9"/>
        <v>19622.900000000001</v>
      </c>
      <c r="AH71" s="67">
        <f t="shared" si="9"/>
        <v>19629.900000000001</v>
      </c>
      <c r="AI71" s="67">
        <f t="shared" si="9"/>
        <v>19629.900000000001</v>
      </c>
      <c r="AJ71" s="67">
        <f t="shared" si="9"/>
        <v>19629.900000000001</v>
      </c>
      <c r="AK71" s="230"/>
      <c r="AL71" s="47"/>
      <c r="AM71" s="214">
        <f>AE71+AF71+AG71+AH71+AI71+AJ71</f>
        <v>133694.13399999999</v>
      </c>
    </row>
    <row r="72" spans="1:39" s="8" customFormat="1" ht="31.5" hidden="1" customHeight="1">
      <c r="A72" s="52"/>
      <c r="B72" s="53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48"/>
      <c r="R72" s="48"/>
      <c r="S72" s="48"/>
      <c r="T72" s="128" t="s">
        <v>228</v>
      </c>
      <c r="U72" s="146" t="s">
        <v>176</v>
      </c>
      <c r="V72" s="153">
        <v>21165.1</v>
      </c>
      <c r="W72" s="153" t="e">
        <f>SUM(W77,#REF!,W102,#REF!,W79,W104,#REF!,#REF!,#REF!,W106)</f>
        <v>#REF!</v>
      </c>
      <c r="X72" s="153" t="e">
        <f>SUM(X77,#REF!,X102,#REF!,X79,X104,#REF!,#REF!,#REF!,X106)</f>
        <v>#REF!</v>
      </c>
      <c r="Y72" s="153" t="e">
        <f>SUM(Y77,#REF!,Y102,#REF!,Y79,Y104,#REF!,#REF!,#REF!,Y106)</f>
        <v>#REF!</v>
      </c>
      <c r="Z72" s="153" t="e">
        <f>SUM(Z77,Z865,Z102,#REF!,Z79,Z104,#REF!,#REF!,#REF!,Z106,#REF!,#REF!)</f>
        <v>#REF!</v>
      </c>
      <c r="AA72" s="153" t="e">
        <f>SUM(AA77,AA865,AA102,#REF!,AA79,AA104,#REF!,#REF!,#REF!,AA106,#REF!,#REF!)</f>
        <v>#REF!</v>
      </c>
      <c r="AB72" s="153" t="e">
        <f>SUM(AB77,AB865,AB102,#REF!,AB79,AB104,#REF!,#REF!,#REF!,AB106,#REF!,#REF!)</f>
        <v>#REF!</v>
      </c>
      <c r="AC72" s="153" t="e">
        <f>SUM(AC77,#REF!,AC102,#REF!,AC79,AC104,#REF!,#REF!,#REF!,AC106)</f>
        <v>#REF!</v>
      </c>
      <c r="AD72" s="153" t="e">
        <f>SUM(AD77,#REF!,AD102,#REF!,AD79,AD104,#REF!,#REF!,#REF!,AD106)</f>
        <v>#REF!</v>
      </c>
      <c r="AE72" s="147">
        <f t="shared" ref="AE72:AJ72" si="10">AE77+AE79+AE81+AE83+AE85+AE87+AE89+AE91+AE93+AE95</f>
        <v>20960.79</v>
      </c>
      <c r="AF72" s="147">
        <f t="shared" si="10"/>
        <v>21587.535</v>
      </c>
      <c r="AG72" s="147">
        <f t="shared" si="10"/>
        <v>15431</v>
      </c>
      <c r="AH72" s="147">
        <f t="shared" si="10"/>
        <v>15431</v>
      </c>
      <c r="AI72" s="147">
        <f t="shared" si="10"/>
        <v>15431</v>
      </c>
      <c r="AJ72" s="147">
        <f t="shared" si="10"/>
        <v>15431</v>
      </c>
      <c r="AK72" s="231"/>
      <c r="AM72" s="214">
        <f>AE72+AF72+AG72+AH72+AI72+AJ72</f>
        <v>104272.325</v>
      </c>
    </row>
    <row r="73" spans="1:39" s="8" customFormat="1" ht="31.15" hidden="1" customHeight="1">
      <c r="A73" s="11"/>
      <c r="B73" s="12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8"/>
      <c r="R73" s="38"/>
      <c r="S73" s="38"/>
      <c r="T73" s="34" t="s">
        <v>61</v>
      </c>
      <c r="U73" s="188" t="s">
        <v>165</v>
      </c>
      <c r="V73" s="78">
        <v>10.1</v>
      </c>
      <c r="W73" s="78">
        <v>10.1</v>
      </c>
      <c r="X73" s="133">
        <v>11</v>
      </c>
      <c r="Y73" s="133">
        <v>11</v>
      </c>
      <c r="Z73" s="74">
        <v>12</v>
      </c>
      <c r="AA73" s="74">
        <v>12</v>
      </c>
      <c r="AB73" s="74">
        <v>12</v>
      </c>
      <c r="AC73" s="133"/>
      <c r="AD73" s="74">
        <v>12.5</v>
      </c>
      <c r="AE73" s="76">
        <v>11</v>
      </c>
      <c r="AF73" s="76">
        <v>12</v>
      </c>
      <c r="AG73" s="76">
        <v>13</v>
      </c>
      <c r="AH73" s="76">
        <v>11</v>
      </c>
      <c r="AI73" s="76">
        <v>12</v>
      </c>
      <c r="AJ73" s="76">
        <v>13</v>
      </c>
      <c r="AK73" s="76">
        <f>AE73+AF73+AG73+AH73+AI73+AJ73</f>
        <v>72</v>
      </c>
      <c r="AM73" s="214"/>
    </row>
    <row r="74" spans="1:39" s="8" customFormat="1" ht="21" hidden="1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285</v>
      </c>
      <c r="U74" s="131" t="s">
        <v>164</v>
      </c>
      <c r="V74" s="49"/>
      <c r="W74" s="49"/>
      <c r="X74" s="107"/>
      <c r="Y74" s="107"/>
      <c r="Z74" s="49"/>
      <c r="AA74" s="49"/>
      <c r="AB74" s="49"/>
      <c r="AC74" s="107"/>
      <c r="AD74" s="49"/>
      <c r="AE74" s="76">
        <v>950</v>
      </c>
      <c r="AF74" s="76">
        <v>1100</v>
      </c>
      <c r="AG74" s="76">
        <v>1200</v>
      </c>
      <c r="AH74" s="76">
        <v>1300</v>
      </c>
      <c r="AI74" s="76">
        <v>1400</v>
      </c>
      <c r="AJ74" s="76">
        <v>1500</v>
      </c>
      <c r="AK74" s="76">
        <f>AE74+AF74+AG74+AH74+AI74+AJ74</f>
        <v>7450</v>
      </c>
      <c r="AM74" s="214"/>
    </row>
    <row r="75" spans="1:39" s="8" customFormat="1" ht="23.45" hidden="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286</v>
      </c>
      <c r="U75" s="188" t="s">
        <v>165</v>
      </c>
      <c r="V75" s="49">
        <v>3</v>
      </c>
      <c r="W75" s="49">
        <v>3</v>
      </c>
      <c r="X75" s="107">
        <v>3</v>
      </c>
      <c r="Y75" s="107">
        <v>3</v>
      </c>
      <c r="Z75" s="49">
        <v>3</v>
      </c>
      <c r="AA75" s="49">
        <v>3</v>
      </c>
      <c r="AB75" s="49">
        <v>3</v>
      </c>
      <c r="AC75" s="107"/>
      <c r="AD75" s="49">
        <v>3</v>
      </c>
      <c r="AE75" s="76">
        <v>450</v>
      </c>
      <c r="AF75" s="76">
        <v>500</v>
      </c>
      <c r="AG75" s="76">
        <v>500</v>
      </c>
      <c r="AH75" s="76">
        <v>600</v>
      </c>
      <c r="AI75" s="76">
        <v>650</v>
      </c>
      <c r="AJ75" s="76">
        <v>750</v>
      </c>
      <c r="AK75" s="76">
        <f>AE75+AF75+AG75+AH75+AI75+AJ75</f>
        <v>3450</v>
      </c>
      <c r="AM75" s="214"/>
    </row>
    <row r="76" spans="1:39" s="8" customFormat="1" ht="30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287</v>
      </c>
      <c r="U76" s="188" t="s">
        <v>164</v>
      </c>
      <c r="V76" s="49">
        <v>1</v>
      </c>
      <c r="W76" s="49">
        <v>1</v>
      </c>
      <c r="X76" s="107">
        <v>1</v>
      </c>
      <c r="Y76" s="107">
        <v>1</v>
      </c>
      <c r="Z76" s="49">
        <v>1</v>
      </c>
      <c r="AA76" s="49">
        <v>1</v>
      </c>
      <c r="AB76" s="49">
        <v>1</v>
      </c>
      <c r="AC76" s="107"/>
      <c r="AD76" s="49">
        <v>1</v>
      </c>
      <c r="AE76" s="76">
        <v>80</v>
      </c>
      <c r="AF76" s="76">
        <v>100</v>
      </c>
      <c r="AG76" s="76">
        <v>110</v>
      </c>
      <c r="AH76" s="76">
        <v>120</v>
      </c>
      <c r="AI76" s="76">
        <v>130</v>
      </c>
      <c r="AJ76" s="76">
        <v>150</v>
      </c>
      <c r="AK76" s="76">
        <f>AE76+AF76+AG76+AH76+AI76+AJ76</f>
        <v>690</v>
      </c>
      <c r="AM76" s="214"/>
    </row>
    <row r="77" spans="1:39" s="8" customFormat="1" ht="45" hidden="1">
      <c r="A77" s="11"/>
      <c r="B77" s="12"/>
      <c r="C77" s="37">
        <v>6</v>
      </c>
      <c r="D77" s="37">
        <v>5</v>
      </c>
      <c r="E77" s="37">
        <v>6</v>
      </c>
      <c r="F77" s="37">
        <v>0</v>
      </c>
      <c r="G77" s="37">
        <v>8</v>
      </c>
      <c r="H77" s="37">
        <v>0</v>
      </c>
      <c r="I77" s="37">
        <v>1</v>
      </c>
      <c r="J77" s="55">
        <v>2</v>
      </c>
      <c r="K77" s="37">
        <v>2</v>
      </c>
      <c r="L77" s="37">
        <v>2</v>
      </c>
      <c r="M77" s="37">
        <v>0</v>
      </c>
      <c r="N77" s="37">
        <v>1</v>
      </c>
      <c r="O77" s="37">
        <v>2</v>
      </c>
      <c r="P77" s="37">
        <v>1</v>
      </c>
      <c r="Q77" s="38">
        <v>0</v>
      </c>
      <c r="R77" s="38">
        <v>1</v>
      </c>
      <c r="S77" s="38" t="s">
        <v>186</v>
      </c>
      <c r="T77" s="209" t="s">
        <v>62</v>
      </c>
      <c r="U77" s="188" t="s">
        <v>176</v>
      </c>
      <c r="V77" s="132">
        <v>8102.9</v>
      </c>
      <c r="W77" s="132">
        <v>9199.2710000000006</v>
      </c>
      <c r="X77" s="139">
        <v>9673.7999999999993</v>
      </c>
      <c r="Y77" s="139">
        <v>9672.7990000000009</v>
      </c>
      <c r="Z77" s="147">
        <v>9752</v>
      </c>
      <c r="AA77" s="147">
        <v>9908.9920000000002</v>
      </c>
      <c r="AB77" s="147">
        <v>5668.241</v>
      </c>
      <c r="AC77" s="67">
        <v>10188.4</v>
      </c>
      <c r="AD77" s="137">
        <v>2081.5</v>
      </c>
      <c r="AE77" s="275">
        <v>10836.18</v>
      </c>
      <c r="AF77" s="297">
        <v>11579.68</v>
      </c>
      <c r="AG77" s="70">
        <v>11617.3</v>
      </c>
      <c r="AH77" s="70">
        <f>AG77</f>
        <v>11617.3</v>
      </c>
      <c r="AI77" s="70">
        <f>AH77</f>
        <v>11617.3</v>
      </c>
      <c r="AJ77" s="70">
        <f>AI77</f>
        <v>11617.3</v>
      </c>
      <c r="AK77" s="132"/>
      <c r="AM77" s="214">
        <f>AE77+AF77+AG77+AH77+AI77+AJ77</f>
        <v>68885.060000000012</v>
      </c>
    </row>
    <row r="78" spans="1:39" s="8" customFormat="1" ht="28.1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55"/>
      <c r="K78" s="37"/>
      <c r="L78" s="37"/>
      <c r="M78" s="37"/>
      <c r="N78" s="37"/>
      <c r="O78" s="37"/>
      <c r="P78" s="37"/>
      <c r="Q78" s="38"/>
      <c r="R78" s="38"/>
      <c r="S78" s="38"/>
      <c r="T78" s="9" t="s">
        <v>63</v>
      </c>
      <c r="U78" s="188" t="s">
        <v>176</v>
      </c>
      <c r="V78" s="71" t="e">
        <f>V77/V71*100</f>
        <v>#REF!</v>
      </c>
      <c r="W78" s="71" t="e">
        <f>W77/W71*100</f>
        <v>#REF!</v>
      </c>
      <c r="X78" s="132" t="s">
        <v>198</v>
      </c>
      <c r="Y78" s="132" t="s">
        <v>198</v>
      </c>
      <c r="Z78" s="71" t="s">
        <v>198</v>
      </c>
      <c r="AA78" s="71" t="s">
        <v>198</v>
      </c>
      <c r="AB78" s="71" t="s">
        <v>198</v>
      </c>
      <c r="AC78" s="132"/>
      <c r="AD78" s="163" t="s">
        <v>198</v>
      </c>
      <c r="AE78" s="276">
        <v>23.68</v>
      </c>
      <c r="AF78" s="132">
        <v>23.68</v>
      </c>
      <c r="AG78" s="132">
        <v>23.68</v>
      </c>
      <c r="AH78" s="132">
        <v>23.68</v>
      </c>
      <c r="AI78" s="132">
        <v>23.68</v>
      </c>
      <c r="AJ78" s="132">
        <v>23.68</v>
      </c>
      <c r="AK78" s="132">
        <v>23.68</v>
      </c>
      <c r="AM78" s="214">
        <f>AE78+AF78+AG78+AH78+AI78+AJ78</f>
        <v>142.08000000000001</v>
      </c>
    </row>
    <row r="79" spans="1:39" s="8" customFormat="1" ht="43.15" hidden="1" customHeight="1">
      <c r="A79" s="11"/>
      <c r="B79" s="12"/>
      <c r="C79" s="37">
        <v>6</v>
      </c>
      <c r="D79" s="37">
        <v>5</v>
      </c>
      <c r="E79" s="37">
        <v>6</v>
      </c>
      <c r="F79" s="37">
        <v>0</v>
      </c>
      <c r="G79" s="37">
        <v>8</v>
      </c>
      <c r="H79" s="37">
        <v>0</v>
      </c>
      <c r="I79" s="37">
        <v>1</v>
      </c>
      <c r="J79" s="55">
        <v>2</v>
      </c>
      <c r="K79" s="37">
        <v>2</v>
      </c>
      <c r="L79" s="37">
        <v>2</v>
      </c>
      <c r="M79" s="37">
        <v>0</v>
      </c>
      <c r="N79" s="37">
        <v>1</v>
      </c>
      <c r="O79" s="37">
        <v>2</v>
      </c>
      <c r="P79" s="37">
        <v>1</v>
      </c>
      <c r="Q79" s="38">
        <v>0</v>
      </c>
      <c r="R79" s="38">
        <v>5</v>
      </c>
      <c r="S79" s="38" t="s">
        <v>186</v>
      </c>
      <c r="T79" s="9" t="s">
        <v>259</v>
      </c>
      <c r="U79" s="188" t="s">
        <v>176</v>
      </c>
      <c r="V79" s="132">
        <v>3376.8</v>
      </c>
      <c r="W79" s="132">
        <v>3509.84</v>
      </c>
      <c r="X79" s="132">
        <v>2531.6999999999998</v>
      </c>
      <c r="Y79" s="132">
        <v>2273.239</v>
      </c>
      <c r="Z79" s="100">
        <v>3504.2</v>
      </c>
      <c r="AA79" s="100">
        <v>3504.2</v>
      </c>
      <c r="AB79" s="100">
        <v>2482.9180000000001</v>
      </c>
      <c r="AC79" s="70">
        <v>4229.5</v>
      </c>
      <c r="AD79" s="81">
        <v>263.60000000000002</v>
      </c>
      <c r="AE79" s="275">
        <v>3756.46</v>
      </c>
      <c r="AF79" s="294">
        <v>3808.7</v>
      </c>
      <c r="AG79" s="70">
        <v>3769.7</v>
      </c>
      <c r="AH79" s="70">
        <f t="shared" ref="AH79:AJ80" si="11">AG79</f>
        <v>3769.7</v>
      </c>
      <c r="AI79" s="70">
        <f t="shared" si="11"/>
        <v>3769.7</v>
      </c>
      <c r="AJ79" s="70">
        <f t="shared" si="11"/>
        <v>3769.7</v>
      </c>
      <c r="AK79" s="132"/>
      <c r="AM79" s="214">
        <f>AE79+AF79+AG79+AH79+AI79+AJ79</f>
        <v>22643.960000000003</v>
      </c>
    </row>
    <row r="80" spans="1:39" s="8" customFormat="1" ht="36" hidden="1" customHeight="1">
      <c r="A80" s="11"/>
      <c r="B80" s="12"/>
      <c r="C80" s="37"/>
      <c r="D80" s="37"/>
      <c r="E80" s="37"/>
      <c r="F80" s="37"/>
      <c r="G80" s="37"/>
      <c r="H80" s="37"/>
      <c r="I80" s="37"/>
      <c r="J80" s="55"/>
      <c r="K80" s="37"/>
      <c r="L80" s="37"/>
      <c r="M80" s="37"/>
      <c r="N80" s="37"/>
      <c r="O80" s="37"/>
      <c r="P80" s="37"/>
      <c r="Q80" s="38"/>
      <c r="R80" s="38"/>
      <c r="S80" s="38"/>
      <c r="T80" s="246" t="s">
        <v>116</v>
      </c>
      <c r="U80" s="131" t="s">
        <v>201</v>
      </c>
      <c r="V80" s="132" t="s">
        <v>198</v>
      </c>
      <c r="W80" s="132" t="s">
        <v>198</v>
      </c>
      <c r="X80" s="133">
        <v>100</v>
      </c>
      <c r="Y80" s="133">
        <v>100</v>
      </c>
      <c r="Z80" s="133">
        <v>100</v>
      </c>
      <c r="AA80" s="133">
        <v>100</v>
      </c>
      <c r="AB80" s="133">
        <v>100</v>
      </c>
      <c r="AC80" s="133"/>
      <c r="AD80" s="133">
        <v>100</v>
      </c>
      <c r="AE80" s="288">
        <v>1</v>
      </c>
      <c r="AF80" s="300">
        <v>1</v>
      </c>
      <c r="AG80" s="76">
        <v>1</v>
      </c>
      <c r="AH80" s="76">
        <f t="shared" si="11"/>
        <v>1</v>
      </c>
      <c r="AI80" s="76">
        <f t="shared" si="11"/>
        <v>1</v>
      </c>
      <c r="AJ80" s="76">
        <f>AI80</f>
        <v>1</v>
      </c>
      <c r="AK80" s="76">
        <v>1</v>
      </c>
      <c r="AM80" s="214">
        <f>AE80+AF80+AG80+AH80+AI80+AJ80</f>
        <v>6</v>
      </c>
    </row>
    <row r="81" spans="1:39" s="8" customFormat="1" ht="32.25" hidden="1" customHeight="1">
      <c r="A81" s="11"/>
      <c r="B81" s="12"/>
      <c r="C81" s="37">
        <v>6</v>
      </c>
      <c r="D81" s="43">
        <v>5</v>
      </c>
      <c r="E81" s="43">
        <v>6</v>
      </c>
      <c r="F81" s="55">
        <v>0</v>
      </c>
      <c r="G81" s="55">
        <v>8</v>
      </c>
      <c r="H81" s="55">
        <v>0</v>
      </c>
      <c r="I81" s="55">
        <v>1</v>
      </c>
      <c r="J81" s="55">
        <v>2</v>
      </c>
      <c r="K81" s="43">
        <v>2</v>
      </c>
      <c r="L81" s="43">
        <v>2</v>
      </c>
      <c r="M81" s="43">
        <v>0</v>
      </c>
      <c r="N81" s="43">
        <v>1</v>
      </c>
      <c r="O81" s="37">
        <v>2</v>
      </c>
      <c r="P81" s="37">
        <v>1</v>
      </c>
      <c r="Q81" s="38">
        <v>0</v>
      </c>
      <c r="R81" s="38">
        <v>9</v>
      </c>
      <c r="S81" s="38" t="s">
        <v>186</v>
      </c>
      <c r="T81" s="9" t="s">
        <v>288</v>
      </c>
      <c r="U81" s="131" t="s">
        <v>176</v>
      </c>
      <c r="V81" s="253">
        <v>3</v>
      </c>
      <c r="W81" s="254">
        <v>0</v>
      </c>
      <c r="X81" s="255">
        <v>3</v>
      </c>
      <c r="Y81" s="256">
        <v>3</v>
      </c>
      <c r="Z81" s="71" t="s">
        <v>198</v>
      </c>
      <c r="AA81" s="71" t="s">
        <v>198</v>
      </c>
      <c r="AB81" s="76">
        <f>SUM(V81:AA81)</f>
        <v>9</v>
      </c>
      <c r="AC81" s="133"/>
      <c r="AD81" s="133"/>
      <c r="AE81" s="275">
        <v>346.12</v>
      </c>
      <c r="AF81" s="294">
        <v>1400</v>
      </c>
      <c r="AG81" s="70">
        <v>0</v>
      </c>
      <c r="AH81" s="70">
        <v>0</v>
      </c>
      <c r="AI81" s="70">
        <v>0</v>
      </c>
      <c r="AJ81" s="70">
        <v>0</v>
      </c>
      <c r="AK81" s="132"/>
      <c r="AM81" s="214"/>
    </row>
    <row r="82" spans="1:39" s="8" customFormat="1" ht="31.5" hidden="1" customHeight="1">
      <c r="A82" s="11"/>
      <c r="B82" s="12"/>
      <c r="C82" s="37"/>
      <c r="D82" s="43"/>
      <c r="E82" s="43"/>
      <c r="F82" s="43"/>
      <c r="G82" s="43"/>
      <c r="H82" s="43"/>
      <c r="I82" s="43"/>
      <c r="J82" s="55"/>
      <c r="K82" s="43"/>
      <c r="L82" s="43"/>
      <c r="M82" s="43"/>
      <c r="N82" s="43"/>
      <c r="O82" s="37"/>
      <c r="P82" s="37"/>
      <c r="Q82" s="38"/>
      <c r="R82" s="38"/>
      <c r="S82" s="38"/>
      <c r="T82" s="9" t="s">
        <v>289</v>
      </c>
      <c r="U82" s="188" t="s">
        <v>164</v>
      </c>
      <c r="V82" s="253">
        <v>3</v>
      </c>
      <c r="W82" s="254">
        <v>0</v>
      </c>
      <c r="X82" s="255">
        <v>3</v>
      </c>
      <c r="Y82" s="256">
        <v>3</v>
      </c>
      <c r="Z82" s="71" t="s">
        <v>198</v>
      </c>
      <c r="AA82" s="71" t="s">
        <v>198</v>
      </c>
      <c r="AB82" s="76">
        <f>SUM(V82:AA82)</f>
        <v>9</v>
      </c>
      <c r="AC82" s="133"/>
      <c r="AD82" s="133"/>
      <c r="AE82" s="288">
        <v>3</v>
      </c>
      <c r="AF82" s="76">
        <v>3</v>
      </c>
      <c r="AG82" s="70" t="s">
        <v>198</v>
      </c>
      <c r="AH82" s="70" t="s">
        <v>198</v>
      </c>
      <c r="AI82" s="70" t="s">
        <v>198</v>
      </c>
      <c r="AJ82" s="70" t="s">
        <v>198</v>
      </c>
      <c r="AK82" s="49">
        <v>3</v>
      </c>
      <c r="AM82" s="214"/>
    </row>
    <row r="83" spans="1:39" s="8" customFormat="1" ht="30" hidden="1">
      <c r="A83" s="11"/>
      <c r="B83" s="12"/>
      <c r="C83" s="37">
        <v>6</v>
      </c>
      <c r="D83" s="37">
        <v>5</v>
      </c>
      <c r="E83" s="37">
        <v>6</v>
      </c>
      <c r="F83" s="37">
        <v>0</v>
      </c>
      <c r="G83" s="37">
        <v>8</v>
      </c>
      <c r="H83" s="37">
        <v>0</v>
      </c>
      <c r="I83" s="37">
        <v>1</v>
      </c>
      <c r="J83" s="55">
        <v>2</v>
      </c>
      <c r="K83" s="37">
        <v>2</v>
      </c>
      <c r="L83" s="37">
        <v>2</v>
      </c>
      <c r="M83" s="37">
        <v>0</v>
      </c>
      <c r="N83" s="37">
        <v>1</v>
      </c>
      <c r="O83" s="37">
        <v>2</v>
      </c>
      <c r="P83" s="37">
        <v>2</v>
      </c>
      <c r="Q83" s="38">
        <v>1</v>
      </c>
      <c r="R83" s="38">
        <v>1</v>
      </c>
      <c r="S83" s="38" t="s">
        <v>184</v>
      </c>
      <c r="T83" s="9" t="s">
        <v>254</v>
      </c>
      <c r="U83" s="188" t="s">
        <v>176</v>
      </c>
      <c r="V83" s="87">
        <v>500</v>
      </c>
      <c r="W83" s="66">
        <v>500</v>
      </c>
      <c r="X83" s="87">
        <v>669</v>
      </c>
      <c r="Y83" s="87">
        <v>669</v>
      </c>
      <c r="Z83" s="151">
        <v>3800</v>
      </c>
      <c r="AA83" s="151">
        <v>3899.5239999999999</v>
      </c>
      <c r="AB83" s="151">
        <v>0</v>
      </c>
      <c r="AC83" s="124">
        <v>3899.6</v>
      </c>
      <c r="AD83" s="66">
        <v>2712.7</v>
      </c>
      <c r="AE83" s="275">
        <v>292.94</v>
      </c>
      <c r="AF83" s="294">
        <v>500</v>
      </c>
      <c r="AG83" s="70">
        <v>0</v>
      </c>
      <c r="AH83" s="70">
        <v>0</v>
      </c>
      <c r="AI83" s="70">
        <v>0</v>
      </c>
      <c r="AJ83" s="70">
        <v>0</v>
      </c>
      <c r="AK83" s="132"/>
      <c r="AM83" s="214">
        <f>AE83+AF83+AG83+AH83+AI83+AJ83</f>
        <v>792.94</v>
      </c>
    </row>
    <row r="84" spans="1:39" s="8" customFormat="1" ht="34.5" hidden="1" customHeight="1">
      <c r="A84" s="11"/>
      <c r="B84" s="12"/>
      <c r="C84" s="37"/>
      <c r="D84" s="37"/>
      <c r="E84" s="37"/>
      <c r="F84" s="37"/>
      <c r="G84" s="37"/>
      <c r="H84" s="37"/>
      <c r="I84" s="37"/>
      <c r="J84" s="55"/>
      <c r="K84" s="37"/>
      <c r="L84" s="37"/>
      <c r="M84" s="43"/>
      <c r="N84" s="37"/>
      <c r="O84" s="37"/>
      <c r="P84" s="37"/>
      <c r="Q84" s="38"/>
      <c r="R84" s="38"/>
      <c r="S84" s="38"/>
      <c r="T84" s="145" t="s">
        <v>117</v>
      </c>
      <c r="U84" s="131" t="s">
        <v>164</v>
      </c>
      <c r="V84" s="132" t="s">
        <v>198</v>
      </c>
      <c r="W84" s="132" t="s">
        <v>198</v>
      </c>
      <c r="X84" s="133">
        <v>100</v>
      </c>
      <c r="Y84" s="133">
        <v>100</v>
      </c>
      <c r="Z84" s="133">
        <v>100</v>
      </c>
      <c r="AA84" s="133">
        <v>100</v>
      </c>
      <c r="AB84" s="133">
        <v>100</v>
      </c>
      <c r="AC84" s="133"/>
      <c r="AD84" s="133">
        <v>0</v>
      </c>
      <c r="AE84" s="76">
        <v>3</v>
      </c>
      <c r="AF84" s="76">
        <v>3</v>
      </c>
      <c r="AG84" s="70" t="s">
        <v>198</v>
      </c>
      <c r="AH84" s="70" t="s">
        <v>198</v>
      </c>
      <c r="AI84" s="70" t="s">
        <v>198</v>
      </c>
      <c r="AJ84" s="70" t="s">
        <v>198</v>
      </c>
      <c r="AK84" s="76">
        <v>3</v>
      </c>
      <c r="AM84" s="214"/>
    </row>
    <row r="85" spans="1:39" s="8" customFormat="1" ht="30.75" hidden="1" customHeight="1">
      <c r="A85" s="11"/>
      <c r="B85" s="12"/>
      <c r="C85" s="37">
        <v>6</v>
      </c>
      <c r="D85" s="37">
        <v>5</v>
      </c>
      <c r="E85" s="37">
        <v>6</v>
      </c>
      <c r="F85" s="37">
        <v>0</v>
      </c>
      <c r="G85" s="37">
        <v>8</v>
      </c>
      <c r="H85" s="37">
        <v>0</v>
      </c>
      <c r="I85" s="37">
        <v>1</v>
      </c>
      <c r="J85" s="55">
        <v>2</v>
      </c>
      <c r="K85" s="37">
        <v>2</v>
      </c>
      <c r="L85" s="37">
        <v>2</v>
      </c>
      <c r="M85" s="37">
        <v>0</v>
      </c>
      <c r="N85" s="37">
        <v>1</v>
      </c>
      <c r="O85" s="37">
        <v>2</v>
      </c>
      <c r="P85" s="37">
        <v>2</v>
      </c>
      <c r="Q85" s="38">
        <v>1</v>
      </c>
      <c r="R85" s="38">
        <v>2</v>
      </c>
      <c r="S85" s="38" t="s">
        <v>184</v>
      </c>
      <c r="T85" s="9" t="s">
        <v>255</v>
      </c>
      <c r="U85" s="188" t="s">
        <v>176</v>
      </c>
      <c r="V85" s="74">
        <v>0</v>
      </c>
      <c r="W85" s="74">
        <v>30</v>
      </c>
      <c r="X85" s="87">
        <v>79</v>
      </c>
      <c r="Y85" s="87">
        <v>79</v>
      </c>
      <c r="Z85" s="104">
        <v>80</v>
      </c>
      <c r="AA85" s="104">
        <v>80</v>
      </c>
      <c r="AB85" s="104">
        <v>60</v>
      </c>
      <c r="AC85" s="124">
        <v>91</v>
      </c>
      <c r="AD85" s="72">
        <v>0</v>
      </c>
      <c r="AE85" s="275">
        <v>158</v>
      </c>
      <c r="AF85" s="294">
        <v>100</v>
      </c>
      <c r="AG85" s="70">
        <v>20</v>
      </c>
      <c r="AH85" s="70">
        <f>AG85</f>
        <v>20</v>
      </c>
      <c r="AI85" s="70">
        <f>AH85</f>
        <v>20</v>
      </c>
      <c r="AJ85" s="70">
        <f>AI85</f>
        <v>20</v>
      </c>
      <c r="AK85" s="132"/>
      <c r="AM85" s="214">
        <f>AE85+AF85+AG85+AH85+AI85+AJ85</f>
        <v>338</v>
      </c>
    </row>
    <row r="86" spans="1:39" s="8" customFormat="1" ht="32.25" hidden="1" customHeight="1">
      <c r="A86" s="11"/>
      <c r="B86" s="12"/>
      <c r="C86" s="37"/>
      <c r="D86" s="37"/>
      <c r="E86" s="37"/>
      <c r="F86" s="37"/>
      <c r="G86" s="37"/>
      <c r="H86" s="37"/>
      <c r="I86" s="37"/>
      <c r="J86" s="55"/>
      <c r="K86" s="37"/>
      <c r="L86" s="37"/>
      <c r="M86" s="37"/>
      <c r="N86" s="37"/>
      <c r="O86" s="37"/>
      <c r="P86" s="37"/>
      <c r="Q86" s="38"/>
      <c r="R86" s="38"/>
      <c r="S86" s="38"/>
      <c r="T86" s="145" t="s">
        <v>118</v>
      </c>
      <c r="U86" s="131" t="s">
        <v>164</v>
      </c>
      <c r="V86" s="132" t="s">
        <v>198</v>
      </c>
      <c r="W86" s="132" t="s">
        <v>198</v>
      </c>
      <c r="X86" s="133">
        <v>10</v>
      </c>
      <c r="Y86" s="133">
        <v>10</v>
      </c>
      <c r="Z86" s="133">
        <v>20</v>
      </c>
      <c r="AA86" s="133">
        <v>20</v>
      </c>
      <c r="AB86" s="133">
        <v>20</v>
      </c>
      <c r="AC86" s="133"/>
      <c r="AD86" s="133">
        <v>30</v>
      </c>
      <c r="AE86" s="76">
        <v>3</v>
      </c>
      <c r="AF86" s="76">
        <v>3</v>
      </c>
      <c r="AG86" s="76">
        <v>3</v>
      </c>
      <c r="AH86" s="76">
        <v>3</v>
      </c>
      <c r="AI86" s="76">
        <f>AH86</f>
        <v>3</v>
      </c>
      <c r="AJ86" s="76">
        <f>AI86</f>
        <v>3</v>
      </c>
      <c r="AK86" s="76">
        <f>AJ86</f>
        <v>3</v>
      </c>
      <c r="AM86" s="214">
        <f>AE86+AF86+AG86+AH86+AI86+AJ86</f>
        <v>18</v>
      </c>
    </row>
    <row r="87" spans="1:39" s="8" customFormat="1" ht="36" hidden="1" customHeight="1">
      <c r="A87" s="11"/>
      <c r="B87" s="12"/>
      <c r="C87" s="37">
        <v>6</v>
      </c>
      <c r="D87" s="37">
        <v>5</v>
      </c>
      <c r="E87" s="37">
        <v>6</v>
      </c>
      <c r="F87" s="37">
        <v>0</v>
      </c>
      <c r="G87" s="37">
        <v>8</v>
      </c>
      <c r="H87" s="37">
        <v>0</v>
      </c>
      <c r="I87" s="37">
        <v>1</v>
      </c>
      <c r="J87" s="55">
        <v>2</v>
      </c>
      <c r="K87" s="37">
        <v>2</v>
      </c>
      <c r="L87" s="37">
        <v>2</v>
      </c>
      <c r="M87" s="37">
        <v>0</v>
      </c>
      <c r="N87" s="37">
        <v>1</v>
      </c>
      <c r="O87" s="37">
        <v>2</v>
      </c>
      <c r="P87" s="43">
        <v>2</v>
      </c>
      <c r="Q87" s="44">
        <v>2</v>
      </c>
      <c r="R87" s="44">
        <v>4</v>
      </c>
      <c r="S87" s="44" t="s">
        <v>184</v>
      </c>
      <c r="T87" s="51" t="s">
        <v>8</v>
      </c>
      <c r="U87" s="131" t="s">
        <v>176</v>
      </c>
      <c r="V87" s="79">
        <v>0</v>
      </c>
      <c r="W87" s="79">
        <v>0</v>
      </c>
      <c r="X87" s="133">
        <v>150</v>
      </c>
      <c r="Y87" s="133">
        <v>150</v>
      </c>
      <c r="Z87" s="133">
        <v>0</v>
      </c>
      <c r="AA87" s="133">
        <v>0</v>
      </c>
      <c r="AB87" s="133">
        <v>0</v>
      </c>
      <c r="AC87" s="133">
        <v>0</v>
      </c>
      <c r="AD87" s="133">
        <v>1081.0999999999999</v>
      </c>
      <c r="AE87" s="275">
        <v>61.2</v>
      </c>
      <c r="AF87" s="294">
        <v>0</v>
      </c>
      <c r="AG87" s="70">
        <v>0</v>
      </c>
      <c r="AH87" s="70">
        <v>0</v>
      </c>
      <c r="AI87" s="70">
        <v>0</v>
      </c>
      <c r="AJ87" s="70">
        <v>0</v>
      </c>
      <c r="AK87" s="132"/>
      <c r="AM87" s="214">
        <f>AE87+AF87+AG87+AH87+AI87+AJ87</f>
        <v>61.2</v>
      </c>
    </row>
    <row r="88" spans="1:39" s="8" customFormat="1" ht="33" hidden="1" customHeight="1">
      <c r="A88" s="11"/>
      <c r="B88" s="12"/>
      <c r="C88" s="37"/>
      <c r="D88" s="37"/>
      <c r="E88" s="37"/>
      <c r="F88" s="37"/>
      <c r="G88" s="37"/>
      <c r="H88" s="37"/>
      <c r="I88" s="37"/>
      <c r="J88" s="55"/>
      <c r="K88" s="37"/>
      <c r="L88" s="37"/>
      <c r="M88" s="43"/>
      <c r="N88" s="37"/>
      <c r="O88" s="37"/>
      <c r="P88" s="37"/>
      <c r="Q88" s="38"/>
      <c r="R88" s="38"/>
      <c r="S88" s="38"/>
      <c r="T88" s="51" t="s">
        <v>100</v>
      </c>
      <c r="U88" s="131" t="s">
        <v>164</v>
      </c>
      <c r="V88" s="132" t="s">
        <v>198</v>
      </c>
      <c r="W88" s="132" t="s">
        <v>198</v>
      </c>
      <c r="X88" s="75">
        <v>3</v>
      </c>
      <c r="Y88" s="75">
        <v>3</v>
      </c>
      <c r="Z88" s="75">
        <v>0</v>
      </c>
      <c r="AA88" s="75">
        <v>0</v>
      </c>
      <c r="AB88" s="75">
        <v>0</v>
      </c>
      <c r="AC88" s="75"/>
      <c r="AD88" s="75">
        <v>0</v>
      </c>
      <c r="AE88" s="76">
        <v>79</v>
      </c>
      <c r="AF88" s="294" t="s">
        <v>198</v>
      </c>
      <c r="AG88" s="70" t="s">
        <v>198</v>
      </c>
      <c r="AH88" s="70" t="s">
        <v>198</v>
      </c>
      <c r="AI88" s="70" t="s">
        <v>198</v>
      </c>
      <c r="AJ88" s="70" t="s">
        <v>198</v>
      </c>
      <c r="AK88" s="75">
        <f>AE88</f>
        <v>79</v>
      </c>
      <c r="AM88" s="214"/>
    </row>
    <row r="89" spans="1:39" s="8" customFormat="1" ht="34.5" hidden="1" customHeight="1">
      <c r="A89" s="11"/>
      <c r="B89" s="12"/>
      <c r="C89" s="37">
        <v>6</v>
      </c>
      <c r="D89" s="37">
        <v>5</v>
      </c>
      <c r="E89" s="37">
        <v>6</v>
      </c>
      <c r="F89" s="37">
        <v>0</v>
      </c>
      <c r="G89" s="37">
        <v>8</v>
      </c>
      <c r="H89" s="37">
        <v>0</v>
      </c>
      <c r="I89" s="37">
        <v>1</v>
      </c>
      <c r="J89" s="55">
        <v>2</v>
      </c>
      <c r="K89" s="37">
        <v>2</v>
      </c>
      <c r="L89" s="37">
        <v>2</v>
      </c>
      <c r="M89" s="37">
        <v>0</v>
      </c>
      <c r="N89" s="37">
        <v>1</v>
      </c>
      <c r="O89" s="37">
        <v>2</v>
      </c>
      <c r="P89" s="37">
        <v>2</v>
      </c>
      <c r="Q89" s="38">
        <v>3</v>
      </c>
      <c r="R89" s="38">
        <v>0</v>
      </c>
      <c r="S89" s="38" t="s">
        <v>184</v>
      </c>
      <c r="T89" s="51" t="s">
        <v>266</v>
      </c>
      <c r="U89" s="188" t="s">
        <v>176</v>
      </c>
      <c r="V89" s="87">
        <v>0</v>
      </c>
      <c r="W89" s="87">
        <v>0</v>
      </c>
      <c r="X89" s="154">
        <v>50</v>
      </c>
      <c r="Y89" s="154">
        <v>50</v>
      </c>
      <c r="Z89" s="84">
        <v>0</v>
      </c>
      <c r="AA89" s="84">
        <v>0</v>
      </c>
      <c r="AB89" s="84">
        <v>0</v>
      </c>
      <c r="AC89" s="124"/>
      <c r="AD89" s="66">
        <v>400</v>
      </c>
      <c r="AE89" s="70">
        <v>200</v>
      </c>
      <c r="AF89" s="294">
        <v>200</v>
      </c>
      <c r="AG89" s="70">
        <v>0</v>
      </c>
      <c r="AH89" s="70">
        <v>0</v>
      </c>
      <c r="AI89" s="70">
        <v>0</v>
      </c>
      <c r="AJ89" s="70">
        <v>0</v>
      </c>
      <c r="AK89" s="132"/>
      <c r="AM89" s="214">
        <f>AE89+AF89+AG89+AH89+AI89+AJ89</f>
        <v>400</v>
      </c>
    </row>
    <row r="90" spans="1:39" s="8" customFormat="1" ht="30.75" hidden="1" customHeight="1">
      <c r="A90" s="11"/>
      <c r="B90" s="12"/>
      <c r="C90" s="37"/>
      <c r="D90" s="37"/>
      <c r="E90" s="37"/>
      <c r="F90" s="37"/>
      <c r="G90" s="37"/>
      <c r="H90" s="37"/>
      <c r="I90" s="37"/>
      <c r="J90" s="55"/>
      <c r="K90" s="37"/>
      <c r="L90" s="37"/>
      <c r="M90" s="43"/>
      <c r="N90" s="37"/>
      <c r="O90" s="37"/>
      <c r="P90" s="37"/>
      <c r="Q90" s="38"/>
      <c r="R90" s="38"/>
      <c r="S90" s="38"/>
      <c r="T90" s="51" t="s">
        <v>119</v>
      </c>
      <c r="U90" s="131" t="s">
        <v>164</v>
      </c>
      <c r="V90" s="132" t="s">
        <v>198</v>
      </c>
      <c r="W90" s="132" t="s">
        <v>198</v>
      </c>
      <c r="X90" s="75">
        <v>3</v>
      </c>
      <c r="Y90" s="75">
        <v>3</v>
      </c>
      <c r="Z90" s="75">
        <v>0</v>
      </c>
      <c r="AA90" s="75">
        <v>0</v>
      </c>
      <c r="AB90" s="75">
        <v>0</v>
      </c>
      <c r="AC90" s="75"/>
      <c r="AD90" s="75">
        <v>0</v>
      </c>
      <c r="AE90" s="76">
        <v>2</v>
      </c>
      <c r="AF90" s="76">
        <v>1</v>
      </c>
      <c r="AG90" s="70" t="s">
        <v>198</v>
      </c>
      <c r="AH90" s="70" t="s">
        <v>198</v>
      </c>
      <c r="AI90" s="70" t="s">
        <v>198</v>
      </c>
      <c r="AJ90" s="70" t="s">
        <v>198</v>
      </c>
      <c r="AK90" s="75">
        <v>3</v>
      </c>
      <c r="AM90" s="214"/>
    </row>
    <row r="91" spans="1:39" s="8" customFormat="1" ht="40.9" hidden="1" customHeight="1">
      <c r="A91" s="264"/>
      <c r="B91" s="264"/>
      <c r="C91" s="55">
        <v>6</v>
      </c>
      <c r="D91" s="55">
        <v>5</v>
      </c>
      <c r="E91" s="55">
        <v>6</v>
      </c>
      <c r="F91" s="249">
        <v>0</v>
      </c>
      <c r="G91" s="249">
        <v>8</v>
      </c>
      <c r="H91" s="249">
        <v>0</v>
      </c>
      <c r="I91" s="249">
        <v>1</v>
      </c>
      <c r="J91" s="55">
        <v>2</v>
      </c>
      <c r="K91" s="55">
        <v>2</v>
      </c>
      <c r="L91" s="55">
        <v>2</v>
      </c>
      <c r="M91" s="55">
        <v>0</v>
      </c>
      <c r="N91" s="55">
        <v>1</v>
      </c>
      <c r="O91" s="249" t="s">
        <v>308</v>
      </c>
      <c r="P91" s="249">
        <v>0</v>
      </c>
      <c r="Q91" s="158">
        <v>6</v>
      </c>
      <c r="R91" s="158">
        <v>8</v>
      </c>
      <c r="S91" s="265" t="s">
        <v>186</v>
      </c>
      <c r="T91" s="145" t="s">
        <v>64</v>
      </c>
      <c r="U91" s="131" t="s">
        <v>176</v>
      </c>
      <c r="V91" s="132" t="s">
        <v>198</v>
      </c>
      <c r="W91" s="132" t="s">
        <v>198</v>
      </c>
      <c r="X91" s="132" t="s">
        <v>198</v>
      </c>
      <c r="Y91" s="102">
        <v>192.1</v>
      </c>
      <c r="Z91" s="132" t="s">
        <v>198</v>
      </c>
      <c r="AA91" s="132" t="s">
        <v>198</v>
      </c>
      <c r="AB91" s="132" t="s">
        <v>198</v>
      </c>
      <c r="AC91" s="13">
        <v>2019</v>
      </c>
      <c r="AD91" s="248"/>
      <c r="AE91" s="275">
        <v>52.59</v>
      </c>
      <c r="AF91" s="297">
        <v>37.619999999999997</v>
      </c>
      <c r="AG91" s="70">
        <v>0</v>
      </c>
      <c r="AH91" s="70">
        <v>0</v>
      </c>
      <c r="AI91" s="70">
        <v>0</v>
      </c>
      <c r="AJ91" s="70">
        <v>0</v>
      </c>
      <c r="AK91" s="161"/>
    </row>
    <row r="92" spans="1:39" s="8" customFormat="1" ht="32.25" hidden="1" customHeight="1">
      <c r="A92" s="11"/>
      <c r="B92" s="12"/>
      <c r="C92" s="37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37"/>
      <c r="P92" s="37"/>
      <c r="Q92" s="38"/>
      <c r="R92" s="38"/>
      <c r="S92" s="38"/>
      <c r="T92" s="145" t="s">
        <v>65</v>
      </c>
      <c r="U92" s="131" t="s">
        <v>176</v>
      </c>
      <c r="V92" s="132" t="s">
        <v>198</v>
      </c>
      <c r="W92" s="132" t="s">
        <v>198</v>
      </c>
      <c r="X92" s="132" t="s">
        <v>198</v>
      </c>
      <c r="Y92" s="132">
        <v>18.739999999999998</v>
      </c>
      <c r="Z92" s="132" t="s">
        <v>198</v>
      </c>
      <c r="AA92" s="132" t="s">
        <v>198</v>
      </c>
      <c r="AB92" s="132">
        <f>Y92</f>
        <v>18.739999999999998</v>
      </c>
      <c r="AC92" s="13"/>
      <c r="AD92" s="130"/>
      <c r="AE92" s="276">
        <v>23.68</v>
      </c>
      <c r="AF92" s="294" t="s">
        <v>198</v>
      </c>
      <c r="AG92" s="70" t="s">
        <v>198</v>
      </c>
      <c r="AH92" s="70" t="s">
        <v>198</v>
      </c>
      <c r="AI92" s="70" t="s">
        <v>198</v>
      </c>
      <c r="AJ92" s="70" t="s">
        <v>198</v>
      </c>
      <c r="AK92" s="132">
        <f>AE92</f>
        <v>23.68</v>
      </c>
    </row>
    <row r="93" spans="1:39" s="8" customFormat="1" ht="32.25" hidden="1" customHeight="1">
      <c r="A93" s="264"/>
      <c r="B93" s="264"/>
      <c r="C93" s="55">
        <v>6</v>
      </c>
      <c r="D93" s="55">
        <v>5</v>
      </c>
      <c r="E93" s="55">
        <v>6</v>
      </c>
      <c r="F93" s="249">
        <v>0</v>
      </c>
      <c r="G93" s="249">
        <v>8</v>
      </c>
      <c r="H93" s="249">
        <v>0</v>
      </c>
      <c r="I93" s="249">
        <v>1</v>
      </c>
      <c r="J93" s="55">
        <v>2</v>
      </c>
      <c r="K93" s="55">
        <v>2</v>
      </c>
      <c r="L93" s="55">
        <v>2</v>
      </c>
      <c r="M93" s="55">
        <v>0</v>
      </c>
      <c r="N93" s="55">
        <v>1</v>
      </c>
      <c r="O93" s="55">
        <v>1</v>
      </c>
      <c r="P93" s="55">
        <v>0</v>
      </c>
      <c r="Q93" s="92">
        <v>6</v>
      </c>
      <c r="R93" s="92">
        <v>8</v>
      </c>
      <c r="S93" s="48">
        <v>0</v>
      </c>
      <c r="T93" s="145" t="s">
        <v>67</v>
      </c>
      <c r="U93" s="131" t="s">
        <v>176</v>
      </c>
      <c r="V93" s="132" t="s">
        <v>198</v>
      </c>
      <c r="W93" s="132" t="s">
        <v>198</v>
      </c>
      <c r="X93" s="132" t="s">
        <v>198</v>
      </c>
      <c r="Y93" s="102">
        <v>1920.9960000000001</v>
      </c>
      <c r="Z93" s="132" t="s">
        <v>198</v>
      </c>
      <c r="AA93" s="132" t="s">
        <v>198</v>
      </c>
      <c r="AB93" s="132" t="s">
        <v>198</v>
      </c>
      <c r="AC93" s="13">
        <v>2019</v>
      </c>
      <c r="AD93" s="130"/>
      <c r="AE93" s="275">
        <v>5257.3</v>
      </c>
      <c r="AF93" s="297">
        <v>3761.5349999999999</v>
      </c>
      <c r="AG93" s="70">
        <v>0</v>
      </c>
      <c r="AH93" s="70">
        <v>0</v>
      </c>
      <c r="AI93" s="70">
        <v>0</v>
      </c>
      <c r="AJ93" s="70">
        <v>0</v>
      </c>
      <c r="AK93" s="161"/>
    </row>
    <row r="94" spans="1:39" s="8" customFormat="1" ht="32.25" hidden="1" customHeight="1">
      <c r="A94" s="11"/>
      <c r="B94" s="12"/>
      <c r="C94" s="37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37"/>
      <c r="P94" s="37"/>
      <c r="Q94" s="38"/>
      <c r="R94" s="38"/>
      <c r="S94" s="38"/>
      <c r="T94" s="145" t="s">
        <v>66</v>
      </c>
      <c r="U94" s="131" t="s">
        <v>176</v>
      </c>
      <c r="V94" s="132" t="s">
        <v>198</v>
      </c>
      <c r="W94" s="132" t="s">
        <v>198</v>
      </c>
      <c r="X94" s="132" t="s">
        <v>198</v>
      </c>
      <c r="Y94" s="132">
        <v>18.739999999999998</v>
      </c>
      <c r="Z94" s="132" t="s">
        <v>198</v>
      </c>
      <c r="AA94" s="132" t="s">
        <v>198</v>
      </c>
      <c r="AB94" s="132">
        <f>Y94</f>
        <v>18.739999999999998</v>
      </c>
      <c r="AC94" s="13"/>
      <c r="AD94" s="130"/>
      <c r="AE94" s="276">
        <v>23.68</v>
      </c>
      <c r="AF94" s="294" t="s">
        <v>198</v>
      </c>
      <c r="AG94" s="70" t="s">
        <v>198</v>
      </c>
      <c r="AH94" s="70" t="s">
        <v>198</v>
      </c>
      <c r="AI94" s="70" t="s">
        <v>198</v>
      </c>
      <c r="AJ94" s="70" t="s">
        <v>198</v>
      </c>
      <c r="AK94" s="132">
        <f>AE94</f>
        <v>23.68</v>
      </c>
    </row>
    <row r="95" spans="1:39" s="8" customFormat="1" ht="36" hidden="1" customHeight="1">
      <c r="A95" s="11"/>
      <c r="B95" s="12"/>
      <c r="C95" s="37">
        <v>6</v>
      </c>
      <c r="D95" s="37">
        <v>5</v>
      </c>
      <c r="E95" s="37">
        <v>6</v>
      </c>
      <c r="F95" s="37">
        <v>0</v>
      </c>
      <c r="G95" s="37">
        <v>8</v>
      </c>
      <c r="H95" s="37">
        <v>0</v>
      </c>
      <c r="I95" s="37">
        <v>1</v>
      </c>
      <c r="J95" s="55">
        <v>2</v>
      </c>
      <c r="K95" s="37">
        <v>2</v>
      </c>
      <c r="L95" s="37">
        <v>2</v>
      </c>
      <c r="M95" s="37">
        <v>0</v>
      </c>
      <c r="N95" s="37">
        <v>1</v>
      </c>
      <c r="O95" s="37">
        <v>2</v>
      </c>
      <c r="P95" s="43">
        <v>2</v>
      </c>
      <c r="Q95" s="44">
        <v>4</v>
      </c>
      <c r="R95" s="44">
        <v>2</v>
      </c>
      <c r="S95" s="44" t="s">
        <v>184</v>
      </c>
      <c r="T95" s="51" t="s">
        <v>326</v>
      </c>
      <c r="U95" s="131" t="s">
        <v>176</v>
      </c>
      <c r="V95" s="79">
        <v>0</v>
      </c>
      <c r="W95" s="79">
        <v>0</v>
      </c>
      <c r="X95" s="133">
        <v>150</v>
      </c>
      <c r="Y95" s="133">
        <v>150</v>
      </c>
      <c r="Z95" s="133">
        <v>0</v>
      </c>
      <c r="AA95" s="133">
        <v>0</v>
      </c>
      <c r="AB95" s="133">
        <v>0</v>
      </c>
      <c r="AC95" s="133">
        <v>0</v>
      </c>
      <c r="AD95" s="133">
        <v>1081.0999999999999</v>
      </c>
      <c r="AE95" s="275">
        <v>0</v>
      </c>
      <c r="AF95" s="294">
        <v>200</v>
      </c>
      <c r="AG95" s="70">
        <v>24</v>
      </c>
      <c r="AH95" s="70">
        <v>24</v>
      </c>
      <c r="AI95" s="70">
        <v>24</v>
      </c>
      <c r="AJ95" s="70">
        <v>24</v>
      </c>
      <c r="AK95" s="132"/>
      <c r="AM95" s="214">
        <f>AE95+AF95+AG95+AH95+AI95+AJ95</f>
        <v>296</v>
      </c>
    </row>
    <row r="96" spans="1:39" s="8" customFormat="1" ht="33" hidden="1" customHeight="1">
      <c r="A96" s="11"/>
      <c r="B96" s="12"/>
      <c r="C96" s="37"/>
      <c r="D96" s="37"/>
      <c r="E96" s="37"/>
      <c r="F96" s="37"/>
      <c r="G96" s="37"/>
      <c r="H96" s="37"/>
      <c r="I96" s="37"/>
      <c r="J96" s="55"/>
      <c r="K96" s="37"/>
      <c r="L96" s="37"/>
      <c r="M96" s="43"/>
      <c r="N96" s="37"/>
      <c r="O96" s="37"/>
      <c r="P96" s="37"/>
      <c r="Q96" s="38"/>
      <c r="R96" s="38"/>
      <c r="S96" s="38"/>
      <c r="T96" s="51" t="s">
        <v>318</v>
      </c>
      <c r="U96" s="131" t="s">
        <v>164</v>
      </c>
      <c r="V96" s="132" t="s">
        <v>198</v>
      </c>
      <c r="W96" s="132" t="s">
        <v>198</v>
      </c>
      <c r="X96" s="75">
        <v>3</v>
      </c>
      <c r="Y96" s="75">
        <v>3</v>
      </c>
      <c r="Z96" s="75">
        <v>0</v>
      </c>
      <c r="AA96" s="75">
        <v>0</v>
      </c>
      <c r="AB96" s="75">
        <v>0</v>
      </c>
      <c r="AC96" s="75"/>
      <c r="AD96" s="75">
        <v>0</v>
      </c>
      <c r="AE96" s="76" t="s">
        <v>198</v>
      </c>
      <c r="AF96" s="76">
        <v>3</v>
      </c>
      <c r="AG96" s="76">
        <v>3</v>
      </c>
      <c r="AH96" s="76">
        <v>3</v>
      </c>
      <c r="AI96" s="76">
        <v>3</v>
      </c>
      <c r="AJ96" s="76">
        <v>3</v>
      </c>
      <c r="AK96" s="76">
        <v>3</v>
      </c>
      <c r="AM96" s="214"/>
    </row>
    <row r="97" spans="1:39" s="8" customFormat="1" ht="31.5" hidden="1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37"/>
      <c r="N97" s="37"/>
      <c r="O97" s="37"/>
      <c r="P97" s="37"/>
      <c r="Q97" s="38"/>
      <c r="R97" s="38"/>
      <c r="S97" s="38"/>
      <c r="T97" s="128" t="s">
        <v>229</v>
      </c>
      <c r="U97" s="129" t="s">
        <v>176</v>
      </c>
      <c r="V97" s="71"/>
      <c r="W97" s="71"/>
      <c r="X97" s="132"/>
      <c r="Y97" s="132"/>
      <c r="Z97" s="71"/>
      <c r="AA97" s="71"/>
      <c r="AB97" s="71"/>
      <c r="AC97" s="132"/>
      <c r="AD97" s="163"/>
      <c r="AE97" s="274">
        <f>AE102+AE106+AE104+AE109+AE111+AE113+AE115+AE117+AE119+AE121</f>
        <v>6115.42</v>
      </c>
      <c r="AF97" s="298">
        <f>AF102+AF106+AF104+AF111+AF113+AF109+AF115+AF117+AF119+AF121+AF123+AF125+AF127</f>
        <v>6517.7889999999998</v>
      </c>
      <c r="AG97" s="147">
        <f>AG102+AG106+AG104+AG111+AG113</f>
        <v>4191.8999999999996</v>
      </c>
      <c r="AH97" s="147">
        <f>AH102+AH106+AH104+AH111+AH113</f>
        <v>4198.8999999999996</v>
      </c>
      <c r="AI97" s="147">
        <f>AI102+AI106+AI104+AI111+AI113</f>
        <v>4198.8999999999996</v>
      </c>
      <c r="AJ97" s="147">
        <f>AJ102+AJ106+AJ104+AJ111+AJ113</f>
        <v>4198.8999999999996</v>
      </c>
      <c r="AK97" s="232"/>
      <c r="AM97" s="214">
        <f>AE97+AF97+AG97+AH97+AI97+AJ97</f>
        <v>29421.809000000001</v>
      </c>
    </row>
    <row r="98" spans="1:39" s="8" customFormat="1" ht="36" hidden="1" customHeight="1">
      <c r="A98" s="11"/>
      <c r="B98" s="12"/>
      <c r="C98" s="37"/>
      <c r="D98" s="37"/>
      <c r="E98" s="37"/>
      <c r="F98" s="37"/>
      <c r="G98" s="37"/>
      <c r="H98" s="37"/>
      <c r="I98" s="37"/>
      <c r="J98" s="55"/>
      <c r="K98" s="37"/>
      <c r="L98" s="37"/>
      <c r="M98" s="37"/>
      <c r="N98" s="37"/>
      <c r="O98" s="37"/>
      <c r="P98" s="37"/>
      <c r="Q98" s="44"/>
      <c r="R98" s="44"/>
      <c r="S98" s="44"/>
      <c r="T98" s="34" t="s">
        <v>248</v>
      </c>
      <c r="U98" s="188" t="s">
        <v>164</v>
      </c>
      <c r="V98" s="132">
        <v>0.25</v>
      </c>
      <c r="W98" s="132">
        <v>0.5</v>
      </c>
      <c r="X98" s="133">
        <v>1</v>
      </c>
      <c r="Y98" s="74">
        <v>1</v>
      </c>
      <c r="Z98" s="133">
        <v>1</v>
      </c>
      <c r="AA98" s="133">
        <v>1</v>
      </c>
      <c r="AB98" s="71"/>
      <c r="AC98" s="132"/>
      <c r="AD98" s="163"/>
      <c r="AE98" s="76">
        <v>0.25</v>
      </c>
      <c r="AF98" s="76">
        <v>5</v>
      </c>
      <c r="AG98" s="76">
        <v>1</v>
      </c>
      <c r="AH98" s="76">
        <v>1</v>
      </c>
      <c r="AI98" s="76">
        <v>1</v>
      </c>
      <c r="AJ98" s="76">
        <v>1</v>
      </c>
      <c r="AK98" s="76">
        <v>9</v>
      </c>
      <c r="AM98" s="214"/>
    </row>
    <row r="99" spans="1:39" s="8" customFormat="1" ht="22.5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34" t="s">
        <v>285</v>
      </c>
      <c r="U99" s="188" t="s">
        <v>164</v>
      </c>
      <c r="V99" s="132">
        <v>260</v>
      </c>
      <c r="W99" s="132">
        <v>265</v>
      </c>
      <c r="X99" s="133">
        <v>270</v>
      </c>
      <c r="Y99" s="74">
        <v>275</v>
      </c>
      <c r="Z99" s="133">
        <v>280</v>
      </c>
      <c r="AA99" s="133">
        <v>290</v>
      </c>
      <c r="AB99" s="71"/>
      <c r="AC99" s="132"/>
      <c r="AD99" s="163"/>
      <c r="AE99" s="132">
        <v>260</v>
      </c>
      <c r="AF99" s="76">
        <v>265</v>
      </c>
      <c r="AG99" s="76">
        <v>270</v>
      </c>
      <c r="AH99" s="76">
        <v>275</v>
      </c>
      <c r="AI99" s="76">
        <v>280</v>
      </c>
      <c r="AJ99" s="76">
        <v>290</v>
      </c>
      <c r="AK99" s="76">
        <v>1640</v>
      </c>
      <c r="AM99" s="214"/>
    </row>
    <row r="100" spans="1:39" s="8" customFormat="1" ht="36" hidden="1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34" t="s">
        <v>286</v>
      </c>
      <c r="U100" s="188" t="s">
        <v>165</v>
      </c>
      <c r="V100" s="132">
        <v>30</v>
      </c>
      <c r="W100" s="132">
        <v>50</v>
      </c>
      <c r="X100" s="133">
        <v>70</v>
      </c>
      <c r="Y100" s="74">
        <v>90</v>
      </c>
      <c r="Z100" s="133">
        <v>110</v>
      </c>
      <c r="AA100" s="133">
        <v>150</v>
      </c>
      <c r="AB100" s="71"/>
      <c r="AC100" s="132"/>
      <c r="AD100" s="163"/>
      <c r="AE100" s="76">
        <v>30</v>
      </c>
      <c r="AF100" s="76">
        <v>50</v>
      </c>
      <c r="AG100" s="76">
        <v>70</v>
      </c>
      <c r="AH100" s="76">
        <v>90</v>
      </c>
      <c r="AI100" s="76">
        <v>110</v>
      </c>
      <c r="AJ100" s="76">
        <v>150</v>
      </c>
      <c r="AK100" s="76">
        <v>500</v>
      </c>
      <c r="AM100" s="214"/>
    </row>
    <row r="101" spans="1:39" s="8" customFormat="1" ht="36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34" t="s">
        <v>287</v>
      </c>
      <c r="U101" s="188" t="s">
        <v>165</v>
      </c>
      <c r="V101" s="132">
        <v>2</v>
      </c>
      <c r="W101" s="132">
        <v>3</v>
      </c>
      <c r="X101" s="133">
        <v>4</v>
      </c>
      <c r="Y101" s="74">
        <v>5</v>
      </c>
      <c r="Z101" s="133">
        <v>6</v>
      </c>
      <c r="AA101" s="133">
        <v>7</v>
      </c>
      <c r="AB101" s="71"/>
      <c r="AC101" s="132"/>
      <c r="AD101" s="163"/>
      <c r="AE101" s="76">
        <v>2</v>
      </c>
      <c r="AF101" s="76">
        <v>3</v>
      </c>
      <c r="AG101" s="76">
        <v>4</v>
      </c>
      <c r="AH101" s="76">
        <v>5</v>
      </c>
      <c r="AI101" s="76">
        <v>6</v>
      </c>
      <c r="AJ101" s="76">
        <v>7</v>
      </c>
      <c r="AK101" s="76">
        <f>AE101+AF101+AG101+AH101+AI101+AJ101</f>
        <v>27</v>
      </c>
      <c r="AM101" s="214"/>
    </row>
    <row r="102" spans="1:39" s="8" customFormat="1" ht="45" hidden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2</v>
      </c>
      <c r="O102" s="37">
        <v>2</v>
      </c>
      <c r="P102" s="37">
        <v>3</v>
      </c>
      <c r="Q102" s="38">
        <v>0</v>
      </c>
      <c r="R102" s="38">
        <v>1</v>
      </c>
      <c r="S102" s="38" t="s">
        <v>183</v>
      </c>
      <c r="T102" s="210" t="s">
        <v>68</v>
      </c>
      <c r="U102" s="188" t="s">
        <v>176</v>
      </c>
      <c r="V102" s="132">
        <v>1303</v>
      </c>
      <c r="W102" s="132">
        <v>1527.1659999999999</v>
      </c>
      <c r="X102" s="132">
        <v>2540.4499999999998</v>
      </c>
      <c r="Y102" s="132">
        <v>2536.7979999999998</v>
      </c>
      <c r="Z102" s="100">
        <v>2454.6999999999998</v>
      </c>
      <c r="AA102" s="100">
        <v>2454.6999999999998</v>
      </c>
      <c r="AB102" s="100">
        <v>1334.634</v>
      </c>
      <c r="AC102" s="183">
        <v>2106.4</v>
      </c>
      <c r="AD102" s="184">
        <v>1728.3</v>
      </c>
      <c r="AE102" s="275">
        <v>2847.8</v>
      </c>
      <c r="AF102" s="297">
        <v>2744.4949999999999</v>
      </c>
      <c r="AG102" s="70">
        <v>2754.5</v>
      </c>
      <c r="AH102" s="70">
        <f>AG102</f>
        <v>2754.5</v>
      </c>
      <c r="AI102" s="70">
        <f>AH102</f>
        <v>2754.5</v>
      </c>
      <c r="AJ102" s="70">
        <f>AI102</f>
        <v>2754.5</v>
      </c>
      <c r="AK102" s="132"/>
      <c r="AM102" s="214">
        <f t="shared" ref="AM102:AM108" si="12">AE102+AF102+AG102+AH102+AI102+AJ102</f>
        <v>16610.294999999998</v>
      </c>
    </row>
    <row r="103" spans="1:39" s="8" customFormat="1" ht="32.25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120</v>
      </c>
      <c r="U103" s="188" t="s">
        <v>176</v>
      </c>
      <c r="V103" s="132" t="s">
        <v>198</v>
      </c>
      <c r="W103" s="132" t="s">
        <v>198</v>
      </c>
      <c r="X103" s="132">
        <v>20</v>
      </c>
      <c r="Y103" s="132">
        <v>20</v>
      </c>
      <c r="Z103" s="132">
        <v>20</v>
      </c>
      <c r="AA103" s="132">
        <v>20</v>
      </c>
      <c r="AB103" s="132">
        <v>20</v>
      </c>
      <c r="AC103" s="132"/>
      <c r="AD103" s="132">
        <v>20</v>
      </c>
      <c r="AE103" s="276">
        <v>23.68</v>
      </c>
      <c r="AF103" s="276">
        <v>23.68</v>
      </c>
      <c r="AG103" s="276">
        <v>23.68</v>
      </c>
      <c r="AH103" s="276">
        <v>23.68</v>
      </c>
      <c r="AI103" s="276">
        <v>23.68</v>
      </c>
      <c r="AJ103" s="276">
        <v>23.68</v>
      </c>
      <c r="AK103" s="276">
        <v>23.68</v>
      </c>
      <c r="AM103" s="214">
        <f t="shared" si="12"/>
        <v>142.08000000000001</v>
      </c>
    </row>
    <row r="104" spans="1:39" s="8" customFormat="1" ht="47.25" hidden="1" customHeight="1">
      <c r="A104" s="11"/>
      <c r="B104" s="12"/>
      <c r="C104" s="37">
        <v>6</v>
      </c>
      <c r="D104" s="37">
        <v>5</v>
      </c>
      <c r="E104" s="37">
        <v>6</v>
      </c>
      <c r="F104" s="37">
        <v>0</v>
      </c>
      <c r="G104" s="37">
        <v>8</v>
      </c>
      <c r="H104" s="37">
        <v>0</v>
      </c>
      <c r="I104" s="37">
        <v>1</v>
      </c>
      <c r="J104" s="55">
        <v>2</v>
      </c>
      <c r="K104" s="37">
        <v>2</v>
      </c>
      <c r="L104" s="37">
        <v>2</v>
      </c>
      <c r="M104" s="37">
        <v>0</v>
      </c>
      <c r="N104" s="37">
        <v>2</v>
      </c>
      <c r="O104" s="37">
        <v>2</v>
      </c>
      <c r="P104" s="37">
        <v>3</v>
      </c>
      <c r="Q104" s="38">
        <v>0</v>
      </c>
      <c r="R104" s="38">
        <v>5</v>
      </c>
      <c r="S104" s="38" t="s">
        <v>183</v>
      </c>
      <c r="T104" s="9" t="s">
        <v>258</v>
      </c>
      <c r="U104" s="131" t="s">
        <v>176</v>
      </c>
      <c r="V104" s="87">
        <v>686.6</v>
      </c>
      <c r="W104" s="87">
        <v>807.32799999999997</v>
      </c>
      <c r="X104" s="133">
        <v>538.20000000000005</v>
      </c>
      <c r="Y104" s="133">
        <v>531.65599999999995</v>
      </c>
      <c r="Z104" s="102">
        <v>877.5</v>
      </c>
      <c r="AA104" s="102">
        <v>877.5</v>
      </c>
      <c r="AB104" s="102">
        <v>592.83600000000001</v>
      </c>
      <c r="AC104" s="73">
        <v>915.9</v>
      </c>
      <c r="AD104" s="73">
        <v>1125.4000000000001</v>
      </c>
      <c r="AE104" s="275">
        <v>1094.95</v>
      </c>
      <c r="AF104" s="294">
        <v>1111.9000000000001</v>
      </c>
      <c r="AG104" s="70">
        <v>1111.9000000000001</v>
      </c>
      <c r="AH104" s="70">
        <f>AG104</f>
        <v>1111.9000000000001</v>
      </c>
      <c r="AI104" s="70">
        <f>AH104</f>
        <v>1111.9000000000001</v>
      </c>
      <c r="AJ104" s="70">
        <f>AI104</f>
        <v>1111.9000000000001</v>
      </c>
      <c r="AK104" s="132"/>
      <c r="AM104" s="214">
        <f t="shared" si="12"/>
        <v>6654.4500000000007</v>
      </c>
    </row>
    <row r="105" spans="1:39" s="8" customFormat="1" ht="35.25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51" t="s">
        <v>121</v>
      </c>
      <c r="U105" s="131" t="s">
        <v>201</v>
      </c>
      <c r="V105" s="132" t="s">
        <v>198</v>
      </c>
      <c r="W105" s="132" t="s">
        <v>198</v>
      </c>
      <c r="X105" s="133">
        <v>100</v>
      </c>
      <c r="Y105" s="133">
        <v>100</v>
      </c>
      <c r="Z105" s="133">
        <v>100</v>
      </c>
      <c r="AA105" s="133">
        <v>100</v>
      </c>
      <c r="AB105" s="133">
        <v>100</v>
      </c>
      <c r="AC105" s="133"/>
      <c r="AD105" s="133">
        <v>100</v>
      </c>
      <c r="AE105" s="76">
        <v>1</v>
      </c>
      <c r="AF105" s="75">
        <v>1</v>
      </c>
      <c r="AG105" s="75">
        <v>1</v>
      </c>
      <c r="AH105" s="75">
        <v>1</v>
      </c>
      <c r="AI105" s="75">
        <v>1</v>
      </c>
      <c r="AJ105" s="75">
        <v>1</v>
      </c>
      <c r="AK105" s="75">
        <v>1</v>
      </c>
      <c r="AM105" s="214">
        <f t="shared" si="12"/>
        <v>6</v>
      </c>
    </row>
    <row r="106" spans="1:39" s="8" customFormat="1" ht="35.25" hidden="1" customHeight="1">
      <c r="A106" s="11"/>
      <c r="B106" s="12"/>
      <c r="C106" s="37">
        <v>6</v>
      </c>
      <c r="D106" s="37">
        <v>5</v>
      </c>
      <c r="E106" s="37">
        <v>6</v>
      </c>
      <c r="F106" s="37">
        <v>0</v>
      </c>
      <c r="G106" s="37">
        <v>8</v>
      </c>
      <c r="H106" s="37">
        <v>0</v>
      </c>
      <c r="I106" s="37">
        <v>1</v>
      </c>
      <c r="J106" s="55">
        <v>2</v>
      </c>
      <c r="K106" s="37">
        <v>2</v>
      </c>
      <c r="L106" s="37">
        <v>2</v>
      </c>
      <c r="M106" s="37">
        <v>0</v>
      </c>
      <c r="N106" s="37">
        <v>2</v>
      </c>
      <c r="O106" s="37">
        <v>2</v>
      </c>
      <c r="P106" s="37">
        <v>3</v>
      </c>
      <c r="Q106" s="38">
        <v>6</v>
      </c>
      <c r="R106" s="38">
        <v>0</v>
      </c>
      <c r="S106" s="38" t="s">
        <v>183</v>
      </c>
      <c r="T106" s="210" t="s">
        <v>249</v>
      </c>
      <c r="U106" s="131" t="s">
        <v>176</v>
      </c>
      <c r="V106" s="132">
        <v>155</v>
      </c>
      <c r="W106" s="132">
        <v>153.13</v>
      </c>
      <c r="X106" s="132">
        <v>225</v>
      </c>
      <c r="Y106" s="132">
        <v>219.67099999999999</v>
      </c>
      <c r="Z106" s="100">
        <v>235</v>
      </c>
      <c r="AA106" s="100">
        <v>235</v>
      </c>
      <c r="AB106" s="100">
        <v>137.86500000000001</v>
      </c>
      <c r="AC106" s="67">
        <v>236</v>
      </c>
      <c r="AD106" s="67"/>
      <c r="AE106" s="275">
        <v>336</v>
      </c>
      <c r="AF106" s="294">
        <v>291</v>
      </c>
      <c r="AG106" s="70">
        <v>291</v>
      </c>
      <c r="AH106" s="70">
        <f>AG106</f>
        <v>291</v>
      </c>
      <c r="AI106" s="70">
        <f>AH106</f>
        <v>291</v>
      </c>
      <c r="AJ106" s="70">
        <f>AI106</f>
        <v>291</v>
      </c>
      <c r="AK106" s="132"/>
      <c r="AM106" s="214">
        <f t="shared" si="12"/>
        <v>1791</v>
      </c>
    </row>
    <row r="107" spans="1:39" s="8" customFormat="1" ht="33" hidden="1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43"/>
      <c r="O107" s="43"/>
      <c r="P107" s="43"/>
      <c r="Q107" s="44"/>
      <c r="R107" s="44"/>
      <c r="S107" s="44"/>
      <c r="T107" s="51" t="s">
        <v>101</v>
      </c>
      <c r="U107" s="188" t="s">
        <v>164</v>
      </c>
      <c r="V107" s="66" t="e">
        <f t="shared" ref="V107:AB107" si="13">V105/V42*100</f>
        <v>#VALUE!</v>
      </c>
      <c r="W107" s="66" t="e">
        <f t="shared" si="13"/>
        <v>#VALUE!</v>
      </c>
      <c r="X107" s="87">
        <f t="shared" si="13"/>
        <v>3333.3333333333335</v>
      </c>
      <c r="Y107" s="87">
        <f t="shared" si="13"/>
        <v>3333.3333333333335</v>
      </c>
      <c r="Z107" s="66" t="e">
        <f t="shared" si="13"/>
        <v>#DIV/0!</v>
      </c>
      <c r="AA107" s="66" t="e">
        <f t="shared" si="13"/>
        <v>#DIV/0!</v>
      </c>
      <c r="AB107" s="66" t="e">
        <f t="shared" si="13"/>
        <v>#DIV/0!</v>
      </c>
      <c r="AC107" s="87"/>
      <c r="AD107" s="66" t="e">
        <f>AD105/AD42*100</f>
        <v>#DIV/0!</v>
      </c>
      <c r="AE107" s="76">
        <v>30</v>
      </c>
      <c r="AF107" s="76">
        <v>30</v>
      </c>
      <c r="AG107" s="76">
        <v>30</v>
      </c>
      <c r="AH107" s="76">
        <v>30</v>
      </c>
      <c r="AI107" s="76">
        <v>30</v>
      </c>
      <c r="AJ107" s="76">
        <v>30</v>
      </c>
      <c r="AK107" s="76">
        <v>180</v>
      </c>
      <c r="AM107" s="214">
        <f t="shared" si="12"/>
        <v>180</v>
      </c>
    </row>
    <row r="108" spans="1:39" s="8" customFormat="1" ht="31.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43"/>
      <c r="O108" s="43"/>
      <c r="P108" s="43"/>
      <c r="Q108" s="44"/>
      <c r="R108" s="44"/>
      <c r="S108" s="44"/>
      <c r="T108" s="51" t="s">
        <v>277</v>
      </c>
      <c r="U108" s="188" t="s">
        <v>164</v>
      </c>
      <c r="V108" s="66" t="e">
        <f t="shared" ref="V108:AB108" si="14">V106/V71*100</f>
        <v>#REF!</v>
      </c>
      <c r="W108" s="66" t="e">
        <f t="shared" si="14"/>
        <v>#REF!</v>
      </c>
      <c r="X108" s="87" t="e">
        <f t="shared" si="14"/>
        <v>#REF!</v>
      </c>
      <c r="Y108" s="87" t="e">
        <f t="shared" si="14"/>
        <v>#REF!</v>
      </c>
      <c r="Z108" s="66" t="e">
        <f t="shared" si="14"/>
        <v>#REF!</v>
      </c>
      <c r="AA108" s="66" t="e">
        <f t="shared" si="14"/>
        <v>#REF!</v>
      </c>
      <c r="AB108" s="66" t="e">
        <f t="shared" si="14"/>
        <v>#REF!</v>
      </c>
      <c r="AC108" s="87"/>
      <c r="AD108" s="66" t="e">
        <f>AD106/AD71*100</f>
        <v>#REF!</v>
      </c>
      <c r="AE108" s="76">
        <v>240</v>
      </c>
      <c r="AF108" s="76">
        <v>240</v>
      </c>
      <c r="AG108" s="76">
        <v>240</v>
      </c>
      <c r="AH108" s="76">
        <v>240</v>
      </c>
      <c r="AI108" s="76">
        <v>240</v>
      </c>
      <c r="AJ108" s="76">
        <v>240</v>
      </c>
      <c r="AK108" s="76">
        <v>1440</v>
      </c>
      <c r="AM108" s="214">
        <f t="shared" si="12"/>
        <v>1440</v>
      </c>
    </row>
    <row r="109" spans="1:39" s="8" customFormat="1" ht="32.25" hidden="1" customHeight="1">
      <c r="A109" s="11"/>
      <c r="B109" s="12"/>
      <c r="C109" s="37">
        <v>6</v>
      </c>
      <c r="D109" s="43">
        <v>5</v>
      </c>
      <c r="E109" s="43">
        <v>6</v>
      </c>
      <c r="F109" s="55">
        <v>0</v>
      </c>
      <c r="G109" s="55">
        <v>8</v>
      </c>
      <c r="H109" s="55">
        <v>0</v>
      </c>
      <c r="I109" s="55">
        <v>1</v>
      </c>
      <c r="J109" s="55">
        <v>2</v>
      </c>
      <c r="K109" s="43">
        <v>2</v>
      </c>
      <c r="L109" s="43">
        <v>2</v>
      </c>
      <c r="M109" s="43">
        <v>0</v>
      </c>
      <c r="N109" s="247">
        <v>2</v>
      </c>
      <c r="O109" s="238">
        <v>2</v>
      </c>
      <c r="P109" s="238">
        <v>3</v>
      </c>
      <c r="Q109" s="159">
        <v>0</v>
      </c>
      <c r="R109" s="159">
        <v>9</v>
      </c>
      <c r="S109" s="38" t="s">
        <v>183</v>
      </c>
      <c r="T109" s="34" t="s">
        <v>267</v>
      </c>
      <c r="U109" s="131" t="s">
        <v>176</v>
      </c>
      <c r="V109" s="253">
        <v>3</v>
      </c>
      <c r="W109" s="254">
        <v>0</v>
      </c>
      <c r="X109" s="255">
        <v>3</v>
      </c>
      <c r="Y109" s="256">
        <v>3</v>
      </c>
      <c r="Z109" s="71" t="s">
        <v>198</v>
      </c>
      <c r="AA109" s="71" t="s">
        <v>198</v>
      </c>
      <c r="AB109" s="76">
        <f>SUM(V109:AA109)</f>
        <v>9</v>
      </c>
      <c r="AC109" s="133"/>
      <c r="AD109" s="133"/>
      <c r="AE109" s="275">
        <v>0</v>
      </c>
      <c r="AF109" s="294">
        <v>400</v>
      </c>
      <c r="AG109" s="70" t="s">
        <v>198</v>
      </c>
      <c r="AH109" s="70" t="s">
        <v>198</v>
      </c>
      <c r="AI109" s="70" t="s">
        <v>198</v>
      </c>
      <c r="AJ109" s="70" t="s">
        <v>198</v>
      </c>
      <c r="AK109" s="132"/>
      <c r="AM109" s="214"/>
    </row>
    <row r="110" spans="1:39" s="8" customFormat="1" ht="31.5" hidden="1" customHeight="1">
      <c r="A110" s="11"/>
      <c r="B110" s="12"/>
      <c r="C110" s="37"/>
      <c r="D110" s="43"/>
      <c r="E110" s="43"/>
      <c r="F110" s="43"/>
      <c r="G110" s="43"/>
      <c r="H110" s="43"/>
      <c r="I110" s="43"/>
      <c r="J110" s="55"/>
      <c r="K110" s="43"/>
      <c r="L110" s="43"/>
      <c r="M110" s="43"/>
      <c r="N110" s="43"/>
      <c r="O110" s="37"/>
      <c r="P110" s="37"/>
      <c r="Q110" s="38"/>
      <c r="R110" s="38"/>
      <c r="S110" s="38"/>
      <c r="T110" s="9" t="s">
        <v>290</v>
      </c>
      <c r="U110" s="188" t="s">
        <v>164</v>
      </c>
      <c r="V110" s="253">
        <v>3</v>
      </c>
      <c r="W110" s="254">
        <v>0</v>
      </c>
      <c r="X110" s="255">
        <v>3</v>
      </c>
      <c r="Y110" s="256">
        <v>3</v>
      </c>
      <c r="Z110" s="71" t="s">
        <v>198</v>
      </c>
      <c r="AA110" s="71" t="s">
        <v>198</v>
      </c>
      <c r="AB110" s="76">
        <f>SUM(V110:AA110)</f>
        <v>9</v>
      </c>
      <c r="AC110" s="133"/>
      <c r="AD110" s="133"/>
      <c r="AE110" s="76" t="s">
        <v>198</v>
      </c>
      <c r="AF110" s="76">
        <v>1</v>
      </c>
      <c r="AG110" s="70" t="s">
        <v>198</v>
      </c>
      <c r="AH110" s="70" t="s">
        <v>198</v>
      </c>
      <c r="AI110" s="70" t="s">
        <v>198</v>
      </c>
      <c r="AJ110" s="70" t="s">
        <v>198</v>
      </c>
      <c r="AK110" s="49">
        <v>1</v>
      </c>
      <c r="AM110" s="214"/>
    </row>
    <row r="111" spans="1:39" s="8" customFormat="1" ht="30" hidden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43">
        <v>0</v>
      </c>
      <c r="N111" s="37">
        <v>2</v>
      </c>
      <c r="O111" s="37">
        <v>2</v>
      </c>
      <c r="P111" s="37">
        <v>3</v>
      </c>
      <c r="Q111" s="38">
        <v>1</v>
      </c>
      <c r="R111" s="38">
        <v>1</v>
      </c>
      <c r="S111" s="38" t="s">
        <v>183</v>
      </c>
      <c r="T111" s="9" t="s">
        <v>256</v>
      </c>
      <c r="U111" s="188" t="s">
        <v>176</v>
      </c>
      <c r="V111" s="87">
        <v>0</v>
      </c>
      <c r="W111" s="66">
        <v>200</v>
      </c>
      <c r="X111" s="87">
        <v>189.9</v>
      </c>
      <c r="Y111" s="87">
        <v>189.9</v>
      </c>
      <c r="Z111" s="157">
        <v>100</v>
      </c>
      <c r="AA111" s="157">
        <v>0</v>
      </c>
      <c r="AB111" s="157">
        <v>0</v>
      </c>
      <c r="AC111" s="174"/>
      <c r="AD111" s="66">
        <v>1544.5</v>
      </c>
      <c r="AE111" s="275">
        <v>0</v>
      </c>
      <c r="AF111" s="294">
        <v>500</v>
      </c>
      <c r="AG111" s="70">
        <v>0</v>
      </c>
      <c r="AH111" s="70">
        <f>AG111</f>
        <v>0</v>
      </c>
      <c r="AI111" s="70">
        <f>AH111</f>
        <v>0</v>
      </c>
      <c r="AJ111" s="70">
        <f>AI111</f>
        <v>0</v>
      </c>
      <c r="AK111" s="132"/>
      <c r="AM111" s="214">
        <f>AE111+AF111+AG111+AH111+AI111+AJ111</f>
        <v>500</v>
      </c>
    </row>
    <row r="112" spans="1:39" s="8" customFormat="1" ht="29.25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43"/>
      <c r="N112" s="37"/>
      <c r="O112" s="37"/>
      <c r="P112" s="37"/>
      <c r="Q112" s="38"/>
      <c r="R112" s="38"/>
      <c r="S112" s="38"/>
      <c r="T112" s="145" t="s">
        <v>69</v>
      </c>
      <c r="U112" s="131" t="s">
        <v>164</v>
      </c>
      <c r="V112" s="132" t="s">
        <v>198</v>
      </c>
      <c r="W112" s="132" t="s">
        <v>198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0</v>
      </c>
      <c r="AE112" s="276" t="s">
        <v>198</v>
      </c>
      <c r="AF112" s="75">
        <v>2</v>
      </c>
      <c r="AG112" s="70" t="s">
        <v>198</v>
      </c>
      <c r="AH112" s="70" t="s">
        <v>198</v>
      </c>
      <c r="AI112" s="70" t="s">
        <v>198</v>
      </c>
      <c r="AJ112" s="70" t="s">
        <v>198</v>
      </c>
      <c r="AK112" s="75">
        <v>2</v>
      </c>
      <c r="AM112" s="214" t="e">
        <f>AE112+AF112+AG112+AH112+AI112+AJ112</f>
        <v>#VALUE!</v>
      </c>
    </row>
    <row r="113" spans="1:39" s="8" customFormat="1" ht="33" hidden="1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43">
        <v>0</v>
      </c>
      <c r="N113" s="37">
        <v>2</v>
      </c>
      <c r="O113" s="37">
        <v>2</v>
      </c>
      <c r="P113" s="37">
        <v>3</v>
      </c>
      <c r="Q113" s="38">
        <v>1</v>
      </c>
      <c r="R113" s="38">
        <v>2</v>
      </c>
      <c r="S113" s="38" t="s">
        <v>183</v>
      </c>
      <c r="T113" s="9" t="s">
        <v>257</v>
      </c>
      <c r="U113" s="188" t="s">
        <v>176</v>
      </c>
      <c r="V113" s="87">
        <v>33</v>
      </c>
      <c r="W113" s="66">
        <v>170</v>
      </c>
      <c r="X113" s="87">
        <v>56</v>
      </c>
      <c r="Y113" s="87">
        <v>56</v>
      </c>
      <c r="Z113" s="104">
        <v>62</v>
      </c>
      <c r="AA113" s="104">
        <v>62</v>
      </c>
      <c r="AB113" s="104">
        <v>35.890999999999998</v>
      </c>
      <c r="AC113" s="124">
        <v>81</v>
      </c>
      <c r="AD113" s="84">
        <v>0</v>
      </c>
      <c r="AE113" s="275">
        <v>101.2</v>
      </c>
      <c r="AF113" s="294">
        <v>100</v>
      </c>
      <c r="AG113" s="70">
        <v>34.5</v>
      </c>
      <c r="AH113" s="70">
        <v>41.5</v>
      </c>
      <c r="AI113" s="70">
        <f>AH113</f>
        <v>41.5</v>
      </c>
      <c r="AJ113" s="70">
        <f>AI113</f>
        <v>41.5</v>
      </c>
      <c r="AK113" s="132"/>
      <c r="AM113" s="214">
        <f>AE113+AF113+AG113+AH113+AI113+AJ113</f>
        <v>360.2</v>
      </c>
    </row>
    <row r="114" spans="1:39" s="8" customFormat="1" ht="31.5" hidden="1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37"/>
      <c r="O114" s="37"/>
      <c r="P114" s="37"/>
      <c r="Q114" s="38"/>
      <c r="R114" s="38"/>
      <c r="S114" s="38"/>
      <c r="T114" s="145" t="s">
        <v>122</v>
      </c>
      <c r="U114" s="131" t="s">
        <v>164</v>
      </c>
      <c r="V114" s="132" t="s">
        <v>198</v>
      </c>
      <c r="W114" s="132" t="s">
        <v>198</v>
      </c>
      <c r="X114" s="133">
        <v>30</v>
      </c>
      <c r="Y114" s="133">
        <v>30</v>
      </c>
      <c r="Z114" s="133">
        <v>50</v>
      </c>
      <c r="AA114" s="133">
        <v>50</v>
      </c>
      <c r="AB114" s="133">
        <v>50</v>
      </c>
      <c r="AC114" s="133"/>
      <c r="AD114" s="133">
        <v>50</v>
      </c>
      <c r="AE114" s="76">
        <v>2</v>
      </c>
      <c r="AF114" s="75">
        <v>2</v>
      </c>
      <c r="AG114" s="75">
        <v>2</v>
      </c>
      <c r="AH114" s="75">
        <v>2</v>
      </c>
      <c r="AI114" s="75">
        <f>AH114</f>
        <v>2</v>
      </c>
      <c r="AJ114" s="75">
        <f>AI114</f>
        <v>2</v>
      </c>
      <c r="AK114" s="75">
        <f>AJ114</f>
        <v>2</v>
      </c>
      <c r="AM114" s="214">
        <f>AE114+AF114+AG114+AH114+AI114+AJ114</f>
        <v>12</v>
      </c>
    </row>
    <row r="115" spans="1:39" s="8" customFormat="1" ht="36" hidden="1" customHeight="1">
      <c r="A115" s="11"/>
      <c r="B115" s="12"/>
      <c r="C115" s="37">
        <v>6</v>
      </c>
      <c r="D115" s="37">
        <v>5</v>
      </c>
      <c r="E115" s="37">
        <v>6</v>
      </c>
      <c r="F115" s="37">
        <v>0</v>
      </c>
      <c r="G115" s="37">
        <v>8</v>
      </c>
      <c r="H115" s="37">
        <v>0</v>
      </c>
      <c r="I115" s="37">
        <v>1</v>
      </c>
      <c r="J115" s="55">
        <v>2</v>
      </c>
      <c r="K115" s="37">
        <v>2</v>
      </c>
      <c r="L115" s="37">
        <v>2</v>
      </c>
      <c r="M115" s="37">
        <v>0</v>
      </c>
      <c r="N115" s="37">
        <v>2</v>
      </c>
      <c r="O115" s="37">
        <v>2</v>
      </c>
      <c r="P115" s="37">
        <v>3</v>
      </c>
      <c r="Q115" s="44">
        <v>2</v>
      </c>
      <c r="R115" s="44">
        <v>4</v>
      </c>
      <c r="S115" s="38" t="s">
        <v>183</v>
      </c>
      <c r="T115" s="51" t="s">
        <v>70</v>
      </c>
      <c r="U115" s="131" t="s">
        <v>176</v>
      </c>
      <c r="V115" s="79">
        <v>0</v>
      </c>
      <c r="W115" s="79">
        <v>0</v>
      </c>
      <c r="X115" s="133">
        <v>150</v>
      </c>
      <c r="Y115" s="133">
        <v>150</v>
      </c>
      <c r="Z115" s="133">
        <v>0</v>
      </c>
      <c r="AA115" s="133">
        <v>0</v>
      </c>
      <c r="AB115" s="133">
        <v>0</v>
      </c>
      <c r="AC115" s="133">
        <v>0</v>
      </c>
      <c r="AD115" s="133">
        <v>1081.0999999999999</v>
      </c>
      <c r="AE115" s="275">
        <v>12.8</v>
      </c>
      <c r="AF115" s="294">
        <v>0</v>
      </c>
      <c r="AG115" s="70">
        <v>0</v>
      </c>
      <c r="AH115" s="70">
        <v>0</v>
      </c>
      <c r="AI115" s="70">
        <v>0</v>
      </c>
      <c r="AJ115" s="70">
        <v>0</v>
      </c>
      <c r="AK115" s="132"/>
      <c r="AM115" s="214">
        <f>AE115+AF115+AG115+AH115+AI115+AJ115</f>
        <v>12.8</v>
      </c>
    </row>
    <row r="116" spans="1:39" s="8" customFormat="1" ht="33.75" hidden="1" customHeight="1">
      <c r="A116" s="11"/>
      <c r="B116" s="12"/>
      <c r="C116" s="37"/>
      <c r="D116" s="37"/>
      <c r="E116" s="37"/>
      <c r="F116" s="37"/>
      <c r="G116" s="37"/>
      <c r="H116" s="37"/>
      <c r="I116" s="37"/>
      <c r="J116" s="55"/>
      <c r="K116" s="37"/>
      <c r="L116" s="37"/>
      <c r="M116" s="43"/>
      <c r="N116" s="37"/>
      <c r="O116" s="37"/>
      <c r="P116" s="37"/>
      <c r="Q116" s="38"/>
      <c r="R116" s="38"/>
      <c r="S116" s="38"/>
      <c r="T116" s="145" t="s">
        <v>71</v>
      </c>
      <c r="U116" s="131" t="s">
        <v>164</v>
      </c>
      <c r="V116" s="132" t="s">
        <v>198</v>
      </c>
      <c r="W116" s="132" t="s">
        <v>198</v>
      </c>
      <c r="X116" s="75">
        <v>3</v>
      </c>
      <c r="Y116" s="75">
        <v>3</v>
      </c>
      <c r="Z116" s="75">
        <v>0</v>
      </c>
      <c r="AA116" s="75">
        <v>0</v>
      </c>
      <c r="AB116" s="75">
        <v>0</v>
      </c>
      <c r="AC116" s="75"/>
      <c r="AD116" s="75">
        <v>0</v>
      </c>
      <c r="AE116" s="288">
        <v>18</v>
      </c>
      <c r="AF116" s="294" t="s">
        <v>198</v>
      </c>
      <c r="AG116" s="70" t="s">
        <v>198</v>
      </c>
      <c r="AH116" s="70" t="s">
        <v>198</v>
      </c>
      <c r="AI116" s="70" t="s">
        <v>198</v>
      </c>
      <c r="AJ116" s="70" t="s">
        <v>198</v>
      </c>
      <c r="AK116" s="75">
        <v>18</v>
      </c>
      <c r="AM116" s="214"/>
    </row>
    <row r="117" spans="1:39" s="8" customFormat="1" ht="30" hidden="1">
      <c r="A117" s="11"/>
      <c r="B117" s="12"/>
      <c r="C117" s="37">
        <v>6</v>
      </c>
      <c r="D117" s="37">
        <v>5</v>
      </c>
      <c r="E117" s="37">
        <v>6</v>
      </c>
      <c r="F117" s="37">
        <v>0</v>
      </c>
      <c r="G117" s="37">
        <v>8</v>
      </c>
      <c r="H117" s="37">
        <v>0</v>
      </c>
      <c r="I117" s="37">
        <v>1</v>
      </c>
      <c r="J117" s="55">
        <v>2</v>
      </c>
      <c r="K117" s="37">
        <v>2</v>
      </c>
      <c r="L117" s="37">
        <v>2</v>
      </c>
      <c r="M117" s="37">
        <v>0</v>
      </c>
      <c r="N117" s="37">
        <v>2</v>
      </c>
      <c r="O117" s="37">
        <v>2</v>
      </c>
      <c r="P117" s="37">
        <v>3</v>
      </c>
      <c r="Q117" s="38">
        <v>3</v>
      </c>
      <c r="R117" s="38">
        <v>0</v>
      </c>
      <c r="S117" s="38" t="s">
        <v>183</v>
      </c>
      <c r="T117" s="51" t="s">
        <v>278</v>
      </c>
      <c r="U117" s="188" t="s">
        <v>176</v>
      </c>
      <c r="V117" s="87">
        <v>0</v>
      </c>
      <c r="W117" s="87">
        <v>0</v>
      </c>
      <c r="X117" s="154">
        <v>0</v>
      </c>
      <c r="Y117" s="154">
        <v>0</v>
      </c>
      <c r="Z117" s="84">
        <v>0</v>
      </c>
      <c r="AA117" s="84">
        <v>0</v>
      </c>
      <c r="AB117" s="84">
        <v>0</v>
      </c>
      <c r="AC117" s="124"/>
      <c r="AD117" s="66">
        <v>350</v>
      </c>
      <c r="AE117" s="275">
        <v>100</v>
      </c>
      <c r="AF117" s="294">
        <v>0</v>
      </c>
      <c r="AG117" s="70">
        <v>0</v>
      </c>
      <c r="AH117" s="70">
        <v>0</v>
      </c>
      <c r="AI117" s="70">
        <v>0</v>
      </c>
      <c r="AJ117" s="70">
        <v>0</v>
      </c>
      <c r="AK117" s="132"/>
      <c r="AM117" s="214">
        <f>AE117+AF117+AG117+AH117+AI117+AJ117</f>
        <v>100</v>
      </c>
    </row>
    <row r="118" spans="1:39" s="8" customFormat="1" ht="30.75" hidden="1" customHeight="1">
      <c r="A118" s="11"/>
      <c r="B118" s="12"/>
      <c r="C118" s="37"/>
      <c r="D118" s="37"/>
      <c r="E118" s="37"/>
      <c r="F118" s="37"/>
      <c r="G118" s="37"/>
      <c r="H118" s="37"/>
      <c r="I118" s="37"/>
      <c r="J118" s="55"/>
      <c r="K118" s="37"/>
      <c r="L118" s="37"/>
      <c r="M118" s="37"/>
      <c r="N118" s="37"/>
      <c r="O118" s="37"/>
      <c r="P118" s="37"/>
      <c r="Q118" s="38"/>
      <c r="R118" s="38"/>
      <c r="S118" s="38"/>
      <c r="T118" s="51" t="s">
        <v>123</v>
      </c>
      <c r="U118" s="131" t="s">
        <v>164</v>
      </c>
      <c r="V118" s="87"/>
      <c r="W118" s="87"/>
      <c r="X118" s="154"/>
      <c r="Y118" s="154"/>
      <c r="Z118" s="84"/>
      <c r="AA118" s="84"/>
      <c r="AB118" s="84"/>
      <c r="AC118" s="124"/>
      <c r="AD118" s="66"/>
      <c r="AE118" s="288">
        <v>1</v>
      </c>
      <c r="AF118" s="294" t="s">
        <v>198</v>
      </c>
      <c r="AG118" s="70" t="s">
        <v>198</v>
      </c>
      <c r="AH118" s="70" t="s">
        <v>198</v>
      </c>
      <c r="AI118" s="70" t="s">
        <v>198</v>
      </c>
      <c r="AJ118" s="70" t="s">
        <v>198</v>
      </c>
      <c r="AK118" s="76">
        <v>1</v>
      </c>
      <c r="AM118" s="214"/>
    </row>
    <row r="119" spans="1:39" s="8" customFormat="1" ht="36" hidden="1" customHeight="1">
      <c r="A119" s="264"/>
      <c r="B119" s="264"/>
      <c r="C119" s="55">
        <v>6</v>
      </c>
      <c r="D119" s="55">
        <v>5</v>
      </c>
      <c r="E119" s="55">
        <v>6</v>
      </c>
      <c r="F119" s="249">
        <v>0</v>
      </c>
      <c r="G119" s="249">
        <v>8</v>
      </c>
      <c r="H119" s="249">
        <v>0</v>
      </c>
      <c r="I119" s="249">
        <v>1</v>
      </c>
      <c r="J119" s="55">
        <v>2</v>
      </c>
      <c r="K119" s="55">
        <v>2</v>
      </c>
      <c r="L119" s="55">
        <v>2</v>
      </c>
      <c r="M119" s="55">
        <v>0</v>
      </c>
      <c r="N119" s="55">
        <v>2</v>
      </c>
      <c r="O119" s="249" t="s">
        <v>308</v>
      </c>
      <c r="P119" s="249">
        <v>0</v>
      </c>
      <c r="Q119" s="158">
        <v>6</v>
      </c>
      <c r="R119" s="158">
        <v>8</v>
      </c>
      <c r="S119" s="265" t="s">
        <v>183</v>
      </c>
      <c r="T119" s="51" t="s">
        <v>107</v>
      </c>
      <c r="U119" s="188" t="s">
        <v>176</v>
      </c>
      <c r="V119" s="132">
        <v>1303</v>
      </c>
      <c r="W119" s="132">
        <v>1527.1659999999999</v>
      </c>
      <c r="X119" s="132">
        <v>2540.4499999999998</v>
      </c>
      <c r="Y119" s="132">
        <v>2536.7979999999998</v>
      </c>
      <c r="Z119" s="100">
        <v>2454.6999999999998</v>
      </c>
      <c r="AA119" s="100">
        <v>2454.6999999999998</v>
      </c>
      <c r="AB119" s="100">
        <v>1334.634</v>
      </c>
      <c r="AC119" s="183">
        <v>2106.4</v>
      </c>
      <c r="AD119" s="184">
        <v>1728.3</v>
      </c>
      <c r="AE119" s="275">
        <v>16.100000000000001</v>
      </c>
      <c r="AF119" s="297">
        <v>10.005000000000001</v>
      </c>
      <c r="AG119" s="70">
        <v>0</v>
      </c>
      <c r="AH119" s="70">
        <v>0</v>
      </c>
      <c r="AI119" s="70">
        <v>0</v>
      </c>
      <c r="AJ119" s="70">
        <v>0</v>
      </c>
      <c r="AK119" s="161"/>
    </row>
    <row r="120" spans="1:39" s="8" customFormat="1" ht="32.25" hidden="1" customHeight="1">
      <c r="A120" s="11"/>
      <c r="B120" s="12"/>
      <c r="C120" s="37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37"/>
      <c r="P120" s="37"/>
      <c r="Q120" s="38"/>
      <c r="R120" s="38"/>
      <c r="S120" s="38"/>
      <c r="T120" s="145" t="s">
        <v>124</v>
      </c>
      <c r="U120" s="188" t="s">
        <v>176</v>
      </c>
      <c r="V120" s="132" t="s">
        <v>198</v>
      </c>
      <c r="W120" s="132" t="s">
        <v>198</v>
      </c>
      <c r="X120" s="132">
        <v>20</v>
      </c>
      <c r="Y120" s="132">
        <v>20</v>
      </c>
      <c r="Z120" s="132">
        <v>20</v>
      </c>
      <c r="AA120" s="132">
        <v>20</v>
      </c>
      <c r="AB120" s="132">
        <v>20</v>
      </c>
      <c r="AC120" s="132"/>
      <c r="AD120" s="132">
        <v>20</v>
      </c>
      <c r="AE120" s="276">
        <v>23.68</v>
      </c>
      <c r="AF120" s="294" t="s">
        <v>198</v>
      </c>
      <c r="AG120" s="70" t="s">
        <v>198</v>
      </c>
      <c r="AH120" s="70" t="s">
        <v>198</v>
      </c>
      <c r="AI120" s="70" t="s">
        <v>198</v>
      </c>
      <c r="AJ120" s="70" t="s">
        <v>198</v>
      </c>
      <c r="AK120" s="132">
        <f>AE120</f>
        <v>23.68</v>
      </c>
    </row>
    <row r="121" spans="1:39" s="8" customFormat="1" ht="34.5" hidden="1" customHeight="1">
      <c r="A121" s="264"/>
      <c r="B121" s="264"/>
      <c r="C121" s="55">
        <v>6</v>
      </c>
      <c r="D121" s="55">
        <v>5</v>
      </c>
      <c r="E121" s="55">
        <v>6</v>
      </c>
      <c r="F121" s="249">
        <v>0</v>
      </c>
      <c r="G121" s="249">
        <v>8</v>
      </c>
      <c r="H121" s="249">
        <v>0</v>
      </c>
      <c r="I121" s="249">
        <v>1</v>
      </c>
      <c r="J121" s="55">
        <v>2</v>
      </c>
      <c r="K121" s="55">
        <v>2</v>
      </c>
      <c r="L121" s="55">
        <v>2</v>
      </c>
      <c r="M121" s="55">
        <v>0</v>
      </c>
      <c r="N121" s="55">
        <v>2</v>
      </c>
      <c r="O121" s="55">
        <v>1</v>
      </c>
      <c r="P121" s="55">
        <v>0</v>
      </c>
      <c r="Q121" s="92">
        <v>6</v>
      </c>
      <c r="R121" s="92">
        <v>8</v>
      </c>
      <c r="S121" s="48">
        <v>0</v>
      </c>
      <c r="T121" s="51" t="s">
        <v>72</v>
      </c>
      <c r="U121" s="131" t="s">
        <v>176</v>
      </c>
      <c r="V121" s="132" t="s">
        <v>198</v>
      </c>
      <c r="W121" s="132" t="s">
        <v>198</v>
      </c>
      <c r="X121" s="132" t="s">
        <v>198</v>
      </c>
      <c r="Y121" s="102">
        <v>937.4</v>
      </c>
      <c r="Z121" s="132" t="s">
        <v>198</v>
      </c>
      <c r="AA121" s="132" t="s">
        <v>198</v>
      </c>
      <c r="AB121" s="132" t="s">
        <v>198</v>
      </c>
      <c r="AC121" s="13">
        <v>2019</v>
      </c>
      <c r="AD121" s="130"/>
      <c r="AE121" s="275">
        <v>1606.57</v>
      </c>
      <c r="AF121" s="297">
        <v>1000.289</v>
      </c>
      <c r="AG121" s="70">
        <v>0</v>
      </c>
      <c r="AH121" s="70">
        <v>0</v>
      </c>
      <c r="AI121" s="70">
        <v>0</v>
      </c>
      <c r="AJ121" s="70">
        <v>0</v>
      </c>
      <c r="AK121" s="161"/>
    </row>
    <row r="122" spans="1:39" s="8" customFormat="1" ht="32.25" hidden="1" customHeight="1">
      <c r="A122" s="11"/>
      <c r="B122" s="12"/>
      <c r="C122" s="37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37"/>
      <c r="P122" s="37"/>
      <c r="Q122" s="38"/>
      <c r="R122" s="38"/>
      <c r="S122" s="38"/>
      <c r="T122" s="145" t="s">
        <v>49</v>
      </c>
      <c r="U122" s="131" t="s">
        <v>176</v>
      </c>
      <c r="V122" s="132" t="s">
        <v>198</v>
      </c>
      <c r="W122" s="132" t="s">
        <v>198</v>
      </c>
      <c r="X122" s="132" t="s">
        <v>198</v>
      </c>
      <c r="Y122" s="132">
        <v>18.739999999999998</v>
      </c>
      <c r="Z122" s="132" t="s">
        <v>198</v>
      </c>
      <c r="AA122" s="132" t="s">
        <v>198</v>
      </c>
      <c r="AB122" s="132">
        <f>Y122</f>
        <v>18.739999999999998</v>
      </c>
      <c r="AC122" s="13"/>
      <c r="AD122" s="130"/>
      <c r="AE122" s="276">
        <v>23.68</v>
      </c>
      <c r="AF122" s="294" t="s">
        <v>198</v>
      </c>
      <c r="AG122" s="70" t="s">
        <v>198</v>
      </c>
      <c r="AH122" s="70" t="s">
        <v>198</v>
      </c>
      <c r="AI122" s="70" t="s">
        <v>198</v>
      </c>
      <c r="AJ122" s="70" t="s">
        <v>198</v>
      </c>
      <c r="AK122" s="132">
        <f>AE122</f>
        <v>23.68</v>
      </c>
    </row>
    <row r="123" spans="1:39" s="8" customFormat="1" ht="33" hidden="1" customHeight="1">
      <c r="A123" s="11"/>
      <c r="B123" s="12"/>
      <c r="C123" s="37">
        <v>6</v>
      </c>
      <c r="D123" s="37">
        <v>5</v>
      </c>
      <c r="E123" s="37">
        <v>6</v>
      </c>
      <c r="F123" s="37">
        <v>0</v>
      </c>
      <c r="G123" s="37">
        <v>8</v>
      </c>
      <c r="H123" s="37">
        <v>0</v>
      </c>
      <c r="I123" s="37">
        <v>1</v>
      </c>
      <c r="J123" s="55">
        <v>2</v>
      </c>
      <c r="K123" s="37">
        <v>2</v>
      </c>
      <c r="L123" s="37">
        <v>2</v>
      </c>
      <c r="M123" s="43">
        <v>0</v>
      </c>
      <c r="N123" s="37">
        <v>2</v>
      </c>
      <c r="O123" s="37">
        <v>2</v>
      </c>
      <c r="P123" s="37">
        <v>3</v>
      </c>
      <c r="Q123" s="38">
        <v>1</v>
      </c>
      <c r="R123" s="38">
        <v>3</v>
      </c>
      <c r="S123" s="38" t="s">
        <v>183</v>
      </c>
      <c r="T123" s="9" t="s">
        <v>327</v>
      </c>
      <c r="U123" s="188" t="s">
        <v>176</v>
      </c>
      <c r="V123" s="87">
        <v>33</v>
      </c>
      <c r="W123" s="66">
        <v>170</v>
      </c>
      <c r="X123" s="87">
        <v>56</v>
      </c>
      <c r="Y123" s="87">
        <v>56</v>
      </c>
      <c r="Z123" s="104">
        <v>62</v>
      </c>
      <c r="AA123" s="104">
        <v>62</v>
      </c>
      <c r="AB123" s="104">
        <v>35.890999999999998</v>
      </c>
      <c r="AC123" s="124">
        <v>81</v>
      </c>
      <c r="AD123" s="84">
        <v>0</v>
      </c>
      <c r="AE123" s="275">
        <v>0</v>
      </c>
      <c r="AF123" s="294">
        <v>74.400000000000006</v>
      </c>
      <c r="AG123" s="70">
        <v>0</v>
      </c>
      <c r="AH123" s="70">
        <f>AG123</f>
        <v>0</v>
      </c>
      <c r="AI123" s="70">
        <f>AH123</f>
        <v>0</v>
      </c>
      <c r="AJ123" s="70">
        <f>AI123</f>
        <v>0</v>
      </c>
      <c r="AK123" s="132"/>
      <c r="AM123" s="214">
        <f>AE123+AF123+AG123+AH123+AI123+AJ123</f>
        <v>74.400000000000006</v>
      </c>
    </row>
    <row r="124" spans="1:39" s="8" customFormat="1" ht="40.9" hidden="1" customHeight="1">
      <c r="A124" s="11"/>
      <c r="B124" s="12"/>
      <c r="C124" s="37"/>
      <c r="D124" s="37"/>
      <c r="E124" s="37"/>
      <c r="F124" s="37"/>
      <c r="G124" s="37"/>
      <c r="H124" s="37"/>
      <c r="I124" s="37"/>
      <c r="J124" s="55"/>
      <c r="K124" s="37"/>
      <c r="L124" s="37"/>
      <c r="M124" s="37"/>
      <c r="N124" s="37"/>
      <c r="O124" s="37"/>
      <c r="P124" s="37"/>
      <c r="Q124" s="38"/>
      <c r="R124" s="38"/>
      <c r="S124" s="38"/>
      <c r="T124" s="145" t="s">
        <v>15</v>
      </c>
      <c r="U124" s="131" t="s">
        <v>164</v>
      </c>
      <c r="V124" s="132" t="s">
        <v>198</v>
      </c>
      <c r="W124" s="132" t="s">
        <v>198</v>
      </c>
      <c r="X124" s="133">
        <v>30</v>
      </c>
      <c r="Y124" s="133">
        <v>30</v>
      </c>
      <c r="Z124" s="133">
        <v>50</v>
      </c>
      <c r="AA124" s="133">
        <v>50</v>
      </c>
      <c r="AB124" s="133">
        <v>50</v>
      </c>
      <c r="AC124" s="133"/>
      <c r="AD124" s="133">
        <v>50</v>
      </c>
      <c r="AE124" s="70" t="s">
        <v>198</v>
      </c>
      <c r="AF124" s="76">
        <v>1</v>
      </c>
      <c r="AG124" s="70" t="s">
        <v>198</v>
      </c>
      <c r="AH124" s="70" t="s">
        <v>198</v>
      </c>
      <c r="AI124" s="70" t="s">
        <v>198</v>
      </c>
      <c r="AJ124" s="70" t="s">
        <v>198</v>
      </c>
      <c r="AK124" s="75">
        <v>1</v>
      </c>
      <c r="AM124" s="214" t="e">
        <f>AE124+AF124+AG124+AH124+AI124+AJ124</f>
        <v>#VALUE!</v>
      </c>
    </row>
    <row r="125" spans="1:39" s="8" customFormat="1" ht="36" hidden="1" customHeight="1">
      <c r="A125" s="11"/>
      <c r="B125" s="12"/>
      <c r="C125" s="37">
        <v>6</v>
      </c>
      <c r="D125" s="37">
        <v>5</v>
      </c>
      <c r="E125" s="37">
        <v>6</v>
      </c>
      <c r="F125" s="37">
        <v>0</v>
      </c>
      <c r="G125" s="37">
        <v>8</v>
      </c>
      <c r="H125" s="37">
        <v>0</v>
      </c>
      <c r="I125" s="37">
        <v>1</v>
      </c>
      <c r="J125" s="55">
        <v>2</v>
      </c>
      <c r="K125" s="37">
        <v>2</v>
      </c>
      <c r="L125" s="37">
        <v>2</v>
      </c>
      <c r="M125" s="37">
        <v>0</v>
      </c>
      <c r="N125" s="37">
        <v>2</v>
      </c>
      <c r="O125" s="37">
        <v>2</v>
      </c>
      <c r="P125" s="43">
        <v>3</v>
      </c>
      <c r="Q125" s="44">
        <v>4</v>
      </c>
      <c r="R125" s="44">
        <v>2</v>
      </c>
      <c r="S125" s="38" t="s">
        <v>183</v>
      </c>
      <c r="T125" s="51" t="s">
        <v>319</v>
      </c>
      <c r="U125" s="131" t="s">
        <v>176</v>
      </c>
      <c r="V125" s="79">
        <v>0</v>
      </c>
      <c r="W125" s="79">
        <v>0</v>
      </c>
      <c r="X125" s="133">
        <v>150</v>
      </c>
      <c r="Y125" s="133">
        <v>150</v>
      </c>
      <c r="Z125" s="133">
        <v>0</v>
      </c>
      <c r="AA125" s="133">
        <v>0</v>
      </c>
      <c r="AB125" s="133">
        <v>0</v>
      </c>
      <c r="AC125" s="133">
        <v>0</v>
      </c>
      <c r="AD125" s="133">
        <v>1081.0999999999999</v>
      </c>
      <c r="AE125" s="275">
        <v>0</v>
      </c>
      <c r="AF125" s="294">
        <v>100</v>
      </c>
      <c r="AG125" s="70">
        <v>0</v>
      </c>
      <c r="AH125" s="70">
        <v>0</v>
      </c>
      <c r="AI125" s="70">
        <v>0</v>
      </c>
      <c r="AJ125" s="70">
        <v>0</v>
      </c>
      <c r="AK125" s="132"/>
      <c r="AM125" s="214">
        <f>AE125+AF125+AG125+AH125+AI125+AJ125</f>
        <v>100</v>
      </c>
    </row>
    <row r="126" spans="1:39" s="8" customFormat="1" ht="33" hidden="1" customHeight="1">
      <c r="A126" s="11"/>
      <c r="B126" s="12"/>
      <c r="C126" s="37"/>
      <c r="D126" s="37"/>
      <c r="E126" s="37"/>
      <c r="F126" s="37"/>
      <c r="G126" s="37"/>
      <c r="H126" s="37"/>
      <c r="I126" s="37"/>
      <c r="J126" s="55"/>
      <c r="K126" s="37"/>
      <c r="L126" s="37"/>
      <c r="M126" s="43"/>
      <c r="N126" s="37"/>
      <c r="O126" s="37"/>
      <c r="P126" s="37"/>
      <c r="Q126" s="38"/>
      <c r="R126" s="38"/>
      <c r="S126" s="38"/>
      <c r="T126" s="51" t="s">
        <v>0</v>
      </c>
      <c r="U126" s="131" t="s">
        <v>164</v>
      </c>
      <c r="V126" s="132" t="s">
        <v>198</v>
      </c>
      <c r="W126" s="132" t="s">
        <v>198</v>
      </c>
      <c r="X126" s="75">
        <v>3</v>
      </c>
      <c r="Y126" s="75">
        <v>3</v>
      </c>
      <c r="Z126" s="75">
        <v>0</v>
      </c>
      <c r="AA126" s="75">
        <v>0</v>
      </c>
      <c r="AB126" s="75">
        <v>0</v>
      </c>
      <c r="AC126" s="75"/>
      <c r="AD126" s="75">
        <v>0</v>
      </c>
      <c r="AE126" s="76" t="s">
        <v>198</v>
      </c>
      <c r="AF126" s="76">
        <v>2</v>
      </c>
      <c r="AG126" s="70" t="s">
        <v>198</v>
      </c>
      <c r="AH126" s="70" t="s">
        <v>198</v>
      </c>
      <c r="AI126" s="70" t="s">
        <v>198</v>
      </c>
      <c r="AJ126" s="70" t="s">
        <v>198</v>
      </c>
      <c r="AK126" s="76">
        <v>2</v>
      </c>
      <c r="AM126" s="214"/>
    </row>
    <row r="127" spans="1:39" s="8" customFormat="1" ht="30" hidden="1">
      <c r="A127" s="11"/>
      <c r="B127" s="12"/>
      <c r="C127" s="37">
        <v>6</v>
      </c>
      <c r="D127" s="37">
        <v>5</v>
      </c>
      <c r="E127" s="37">
        <v>6</v>
      </c>
      <c r="F127" s="37">
        <v>0</v>
      </c>
      <c r="G127" s="37">
        <v>8</v>
      </c>
      <c r="H127" s="37">
        <v>0</v>
      </c>
      <c r="I127" s="37">
        <v>1</v>
      </c>
      <c r="J127" s="55">
        <v>2</v>
      </c>
      <c r="K127" s="37">
        <v>2</v>
      </c>
      <c r="L127" s="37">
        <v>2</v>
      </c>
      <c r="M127" s="43">
        <v>0</v>
      </c>
      <c r="N127" s="37">
        <v>2</v>
      </c>
      <c r="O127" s="37">
        <v>2</v>
      </c>
      <c r="P127" s="37">
        <v>3</v>
      </c>
      <c r="Q127" s="38">
        <v>1</v>
      </c>
      <c r="R127" s="38">
        <v>1</v>
      </c>
      <c r="S127" s="38" t="s">
        <v>14</v>
      </c>
      <c r="T127" s="9" t="s">
        <v>17</v>
      </c>
      <c r="U127" s="188" t="s">
        <v>176</v>
      </c>
      <c r="V127" s="87">
        <v>0</v>
      </c>
      <c r="W127" s="66">
        <v>200</v>
      </c>
      <c r="X127" s="87">
        <v>189.9</v>
      </c>
      <c r="Y127" s="87">
        <v>189.9</v>
      </c>
      <c r="Z127" s="157">
        <v>100</v>
      </c>
      <c r="AA127" s="157">
        <v>0</v>
      </c>
      <c r="AB127" s="157">
        <v>0</v>
      </c>
      <c r="AC127" s="174"/>
      <c r="AD127" s="66">
        <v>1544.5</v>
      </c>
      <c r="AE127" s="275">
        <v>0</v>
      </c>
      <c r="AF127" s="294">
        <v>185.7</v>
      </c>
      <c r="AG127" s="70">
        <v>0</v>
      </c>
      <c r="AH127" s="70">
        <f>AG127</f>
        <v>0</v>
      </c>
      <c r="AI127" s="70">
        <f>AH127</f>
        <v>0</v>
      </c>
      <c r="AJ127" s="70">
        <f>AI127</f>
        <v>0</v>
      </c>
      <c r="AK127" s="132"/>
      <c r="AM127" s="214">
        <f>AE127+AF127+AG127+AH127+AI127+AJ127</f>
        <v>185.7</v>
      </c>
    </row>
    <row r="128" spans="1:39" s="8" customFormat="1" ht="29.25" hidden="1" customHeight="1">
      <c r="A128" s="11"/>
      <c r="B128" s="12"/>
      <c r="C128" s="37"/>
      <c r="D128" s="37"/>
      <c r="E128" s="37"/>
      <c r="F128" s="37"/>
      <c r="G128" s="37"/>
      <c r="H128" s="37"/>
      <c r="I128" s="37"/>
      <c r="J128" s="55"/>
      <c r="K128" s="37"/>
      <c r="L128" s="37"/>
      <c r="M128" s="43"/>
      <c r="N128" s="37"/>
      <c r="O128" s="37"/>
      <c r="P128" s="37"/>
      <c r="Q128" s="38"/>
      <c r="R128" s="38"/>
      <c r="S128" s="38"/>
      <c r="T128" s="145" t="s">
        <v>69</v>
      </c>
      <c r="U128" s="131" t="s">
        <v>164</v>
      </c>
      <c r="V128" s="132" t="s">
        <v>198</v>
      </c>
      <c r="W128" s="132" t="s">
        <v>198</v>
      </c>
      <c r="X128" s="133">
        <v>100</v>
      </c>
      <c r="Y128" s="133">
        <v>100</v>
      </c>
      <c r="Z128" s="133">
        <v>100</v>
      </c>
      <c r="AA128" s="133">
        <v>100</v>
      </c>
      <c r="AB128" s="133">
        <v>100</v>
      </c>
      <c r="AC128" s="133"/>
      <c r="AD128" s="133">
        <v>0</v>
      </c>
      <c r="AE128" s="276" t="s">
        <v>198</v>
      </c>
      <c r="AF128" s="75">
        <v>1</v>
      </c>
      <c r="AG128" s="70" t="s">
        <v>198</v>
      </c>
      <c r="AH128" s="70" t="s">
        <v>198</v>
      </c>
      <c r="AI128" s="70" t="s">
        <v>198</v>
      </c>
      <c r="AJ128" s="70" t="s">
        <v>198</v>
      </c>
      <c r="AK128" s="75">
        <v>1</v>
      </c>
      <c r="AM128" s="214" t="e">
        <f>AE128+AF128+AG128+AH128+AI128+AJ128</f>
        <v>#VALUE!</v>
      </c>
    </row>
    <row r="129" spans="1:39" s="8" customFormat="1" ht="42.75" hidden="1" customHeight="1">
      <c r="A129" s="52"/>
      <c r="B129" s="53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7"/>
      <c r="R129" s="57"/>
      <c r="S129" s="57"/>
      <c r="T129" s="268" t="s">
        <v>177</v>
      </c>
      <c r="U129" s="40" t="s">
        <v>176</v>
      </c>
      <c r="V129" s="67" t="e">
        <f t="shared" ref="V129:AD129" si="15">SUM(V130,V157)</f>
        <v>#REF!</v>
      </c>
      <c r="W129" s="67" t="e">
        <f t="shared" si="15"/>
        <v>#REF!</v>
      </c>
      <c r="X129" s="141" t="e">
        <f t="shared" si="15"/>
        <v>#REF!</v>
      </c>
      <c r="Y129" s="141" t="e">
        <f t="shared" si="15"/>
        <v>#REF!</v>
      </c>
      <c r="Z129" s="137" t="e">
        <f t="shared" si="15"/>
        <v>#REF!</v>
      </c>
      <c r="AA129" s="137" t="e">
        <f t="shared" si="15"/>
        <v>#REF!</v>
      </c>
      <c r="AB129" s="137" t="e">
        <f t="shared" si="15"/>
        <v>#REF!</v>
      </c>
      <c r="AC129" s="67" t="e">
        <f t="shared" si="15"/>
        <v>#REF!</v>
      </c>
      <c r="AD129" s="67" t="e">
        <f t="shared" si="15"/>
        <v>#REF!</v>
      </c>
      <c r="AE129" s="67">
        <f t="shared" ref="AE129:AJ129" si="16">AE130+AE157</f>
        <v>20281.873</v>
      </c>
      <c r="AF129" s="297">
        <f t="shared" si="16"/>
        <v>20964.576000000001</v>
      </c>
      <c r="AG129" s="67">
        <f t="shared" si="16"/>
        <v>12702.9</v>
      </c>
      <c r="AH129" s="67">
        <f t="shared" si="16"/>
        <v>12702.9</v>
      </c>
      <c r="AI129" s="67">
        <f t="shared" si="16"/>
        <v>12702.9</v>
      </c>
      <c r="AJ129" s="67">
        <f t="shared" si="16"/>
        <v>12702.9</v>
      </c>
      <c r="AK129" s="230"/>
      <c r="AL129" s="47"/>
      <c r="AM129" s="214">
        <f>AE129+AF129+AG129+AH129+AI129+AJ129</f>
        <v>92058.048999999985</v>
      </c>
    </row>
    <row r="130" spans="1:39" s="8" customFormat="1" ht="35.25" hidden="1" customHeight="1">
      <c r="A130" s="52"/>
      <c r="B130" s="53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48"/>
      <c r="R130" s="48"/>
      <c r="S130" s="48"/>
      <c r="T130" s="128" t="s">
        <v>260</v>
      </c>
      <c r="U130" s="146" t="s">
        <v>176</v>
      </c>
      <c r="V130" s="147" t="e">
        <f>SUM(V133,#REF!,V139,V135,V143,#REF!)</f>
        <v>#REF!</v>
      </c>
      <c r="W130" s="147" t="e">
        <f>SUM(W133,#REF!,W139,W135,W143,#REF!)</f>
        <v>#REF!</v>
      </c>
      <c r="X130" s="147" t="e">
        <f>SUM(X133,#REF!,X139,X135,X143,#REF!,X147)</f>
        <v>#REF!</v>
      </c>
      <c r="Y130" s="147" t="e">
        <f>SUM(Y133,#REF!,Y139,Y135,Y143,#REF!,Y147)</f>
        <v>#REF!</v>
      </c>
      <c r="Z130" s="147" t="e">
        <f>SUM(Z133,#REF!,Z139,Z135,Z143,#REF!,Z147,#REF!)</f>
        <v>#REF!</v>
      </c>
      <c r="AA130" s="147" t="e">
        <f>SUM(AA133,#REF!,AA139,AA135,AA143,#REF!,AA147,#REF!)</f>
        <v>#REF!</v>
      </c>
      <c r="AB130" s="147" t="e">
        <f>SUM(AB133,#REF!,AB139,AB135,AB143,#REF!,AB147,#REF!)</f>
        <v>#REF!</v>
      </c>
      <c r="AC130" s="147" t="e">
        <f>SUM(AC133,#REF!,AC139,AC135,AC143,#REF!)</f>
        <v>#REF!</v>
      </c>
      <c r="AD130" s="147" t="e">
        <f>SUM(AD133,#REF!,AD139,AD135,AD143,#REF!)</f>
        <v>#REF!</v>
      </c>
      <c r="AE130" s="147">
        <f>AE133+AE135+AE137+AE139+AE141+AE143+AE145+AE147+AE149+AE151</f>
        <v>19931.873</v>
      </c>
      <c r="AF130" s="298">
        <f>AF133+AF135+AF139+AF137+AF141+AF143+AF145+AF147+AF149+AF151+AF153+AF155</f>
        <v>20664.576000000001</v>
      </c>
      <c r="AG130" s="147">
        <f>AG133+AG135+AG139+AG137+AG141+AG143+AG145+AG147+AG149+AG151+AG153</f>
        <v>12402.9</v>
      </c>
      <c r="AH130" s="147">
        <f>AH133+AH135+AH139+AH137+AH141+AH143+AH145+AH147+AH149+AH151+AH153</f>
        <v>12402.9</v>
      </c>
      <c r="AI130" s="147">
        <f>AI133+AI135+AI139+AI137+AI141+AI143+AI145+AI147+AI149+AI151+AI153</f>
        <v>12402.9</v>
      </c>
      <c r="AJ130" s="147">
        <f>AJ133+AJ135+AJ139+AJ137+AJ141+AJ143+AJ145+AJ147+AJ149+AJ151+AJ153</f>
        <v>12402.9</v>
      </c>
      <c r="AK130" s="231"/>
      <c r="AL130" s="47"/>
      <c r="AM130" s="214">
        <f>AE130+AF130+AG130+AH130+AI130+AJ130</f>
        <v>90208.048999999999</v>
      </c>
    </row>
    <row r="131" spans="1:39" s="8" customFormat="1" ht="48.75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8"/>
      <c r="R131" s="38"/>
      <c r="S131" s="38"/>
      <c r="T131" s="34" t="s">
        <v>73</v>
      </c>
      <c r="U131" s="188" t="s">
        <v>164</v>
      </c>
      <c r="V131" s="74">
        <v>2</v>
      </c>
      <c r="W131" s="74">
        <v>2</v>
      </c>
      <c r="X131" s="133">
        <v>4</v>
      </c>
      <c r="Y131" s="133">
        <v>4</v>
      </c>
      <c r="Z131" s="71">
        <v>5</v>
      </c>
      <c r="AA131" s="71">
        <v>5</v>
      </c>
      <c r="AB131" s="71">
        <v>5</v>
      </c>
      <c r="AC131" s="71"/>
      <c r="AD131" s="71">
        <v>6</v>
      </c>
      <c r="AE131" s="76">
        <v>12</v>
      </c>
      <c r="AF131" s="75">
        <v>15</v>
      </c>
      <c r="AG131" s="75">
        <v>19</v>
      </c>
      <c r="AH131" s="75">
        <v>13</v>
      </c>
      <c r="AI131" s="75">
        <v>15</v>
      </c>
      <c r="AJ131" s="75">
        <v>18</v>
      </c>
      <c r="AK131" s="75">
        <f>AE131+AF131+AG131+AH131+AI131+AJ131</f>
        <v>92</v>
      </c>
      <c r="AM131" s="214"/>
    </row>
    <row r="132" spans="1:39" s="8" customFormat="1" ht="32.25" hidden="1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8"/>
      <c r="S132" s="38"/>
      <c r="T132" s="34" t="s">
        <v>74</v>
      </c>
      <c r="U132" s="188" t="s">
        <v>166</v>
      </c>
      <c r="V132" s="259">
        <v>1</v>
      </c>
      <c r="W132" s="259">
        <v>1</v>
      </c>
      <c r="X132" s="260">
        <v>1</v>
      </c>
      <c r="Y132" s="260">
        <v>1</v>
      </c>
      <c r="Z132" s="260">
        <v>1</v>
      </c>
      <c r="AA132" s="260">
        <v>1</v>
      </c>
      <c r="AB132" s="260">
        <v>1</v>
      </c>
      <c r="AC132" s="260"/>
      <c r="AD132" s="260">
        <v>1</v>
      </c>
      <c r="AE132" s="75">
        <f t="shared" ref="AE132:AJ132" si="17">46/AE131</f>
        <v>3.8333333333333335</v>
      </c>
      <c r="AF132" s="75">
        <f t="shared" si="17"/>
        <v>3.0666666666666669</v>
      </c>
      <c r="AG132" s="75">
        <f t="shared" si="17"/>
        <v>2.4210526315789473</v>
      </c>
      <c r="AH132" s="75">
        <f t="shared" si="17"/>
        <v>3.5384615384615383</v>
      </c>
      <c r="AI132" s="75">
        <f t="shared" si="17"/>
        <v>3.0666666666666669</v>
      </c>
      <c r="AJ132" s="75">
        <f t="shared" si="17"/>
        <v>2.5555555555555554</v>
      </c>
      <c r="AK132" s="75">
        <f>AJ132</f>
        <v>2.5555555555555554</v>
      </c>
      <c r="AM132" s="214"/>
    </row>
    <row r="133" spans="1:39" s="8" customFormat="1" ht="48.75" hidden="1" customHeight="1">
      <c r="A133" s="11"/>
      <c r="B133" s="12"/>
      <c r="C133" s="37">
        <v>6</v>
      </c>
      <c r="D133" s="37">
        <v>5</v>
      </c>
      <c r="E133" s="37">
        <v>6</v>
      </c>
      <c r="F133" s="37">
        <v>0</v>
      </c>
      <c r="G133" s="37">
        <v>8</v>
      </c>
      <c r="H133" s="37">
        <v>0</v>
      </c>
      <c r="I133" s="37">
        <v>1</v>
      </c>
      <c r="J133" s="55">
        <v>2</v>
      </c>
      <c r="K133" s="37">
        <v>2</v>
      </c>
      <c r="L133" s="37">
        <v>3</v>
      </c>
      <c r="M133" s="37">
        <v>0</v>
      </c>
      <c r="N133" s="37">
        <v>1</v>
      </c>
      <c r="O133" s="37">
        <v>2</v>
      </c>
      <c r="P133" s="37">
        <v>3</v>
      </c>
      <c r="Q133" s="38">
        <v>0</v>
      </c>
      <c r="R133" s="38">
        <v>1</v>
      </c>
      <c r="S133" s="38" t="s">
        <v>183</v>
      </c>
      <c r="T133" s="9" t="s">
        <v>261</v>
      </c>
      <c r="U133" s="188" t="s">
        <v>176</v>
      </c>
      <c r="V133" s="132">
        <v>5582.1</v>
      </c>
      <c r="W133" s="132">
        <v>7217.1872000000003</v>
      </c>
      <c r="X133" s="132">
        <v>9598</v>
      </c>
      <c r="Y133" s="132">
        <v>9597.5650000000005</v>
      </c>
      <c r="Z133" s="100">
        <v>9114.6</v>
      </c>
      <c r="AA133" s="100">
        <v>9114.6</v>
      </c>
      <c r="AB133" s="100">
        <v>5193.1809999999996</v>
      </c>
      <c r="AC133" s="137">
        <v>7138.11</v>
      </c>
      <c r="AD133" s="137">
        <v>6736.1</v>
      </c>
      <c r="AE133" s="275">
        <v>10004.879999999999</v>
      </c>
      <c r="AF133" s="297">
        <v>9977.7309999999998</v>
      </c>
      <c r="AG133" s="70">
        <v>10030</v>
      </c>
      <c r="AH133" s="70">
        <f>AG133</f>
        <v>10030</v>
      </c>
      <c r="AI133" s="70">
        <f>AH133</f>
        <v>10030</v>
      </c>
      <c r="AJ133" s="70">
        <f>AI133</f>
        <v>10030</v>
      </c>
      <c r="AK133" s="161"/>
      <c r="AM133" s="214">
        <f>AE133+AF133+AG133+AH133+AI133+AJ133</f>
        <v>60102.610999999997</v>
      </c>
    </row>
    <row r="134" spans="1:39" s="8" customFormat="1" ht="33" hidden="1" customHeight="1">
      <c r="A134" s="11"/>
      <c r="B134" s="12"/>
      <c r="C134" s="37"/>
      <c r="D134" s="37"/>
      <c r="E134" s="37"/>
      <c r="F134" s="37"/>
      <c r="G134" s="37"/>
      <c r="H134" s="37"/>
      <c r="I134" s="37"/>
      <c r="J134" s="55"/>
      <c r="K134" s="37"/>
      <c r="L134" s="37"/>
      <c r="M134" s="37"/>
      <c r="N134" s="37"/>
      <c r="O134" s="37"/>
      <c r="P134" s="37"/>
      <c r="Q134" s="38"/>
      <c r="R134" s="38"/>
      <c r="S134" s="38"/>
      <c r="T134" s="34" t="s">
        <v>125</v>
      </c>
      <c r="U134" s="188" t="s">
        <v>176</v>
      </c>
      <c r="V134" s="132" t="s">
        <v>198</v>
      </c>
      <c r="W134" s="132" t="s">
        <v>198</v>
      </c>
      <c r="X134" s="132">
        <v>10</v>
      </c>
      <c r="Y134" s="132">
        <v>10</v>
      </c>
      <c r="Z134" s="132">
        <v>10</v>
      </c>
      <c r="AA134" s="132">
        <v>10</v>
      </c>
      <c r="AB134" s="132">
        <v>10</v>
      </c>
      <c r="AC134" s="132"/>
      <c r="AD134" s="132">
        <v>10</v>
      </c>
      <c r="AE134" s="276">
        <v>23.68</v>
      </c>
      <c r="AF134" s="276">
        <v>23.68</v>
      </c>
      <c r="AG134" s="276">
        <v>23.68</v>
      </c>
      <c r="AH134" s="276">
        <v>23.68</v>
      </c>
      <c r="AI134" s="276">
        <v>23.68</v>
      </c>
      <c r="AJ134" s="276">
        <v>23.68</v>
      </c>
      <c r="AK134" s="276">
        <v>23.68</v>
      </c>
      <c r="AM134" s="214">
        <f>AE134+AF134+AG134+AH134+AI134+AJ134</f>
        <v>142.08000000000001</v>
      </c>
    </row>
    <row r="135" spans="1:39" s="8" customFormat="1" ht="44.25" hidden="1" customHeight="1">
      <c r="A135" s="11"/>
      <c r="B135" s="12"/>
      <c r="C135" s="37">
        <v>6</v>
      </c>
      <c r="D135" s="37">
        <v>5</v>
      </c>
      <c r="E135" s="37">
        <v>6</v>
      </c>
      <c r="F135" s="37">
        <v>0</v>
      </c>
      <c r="G135" s="37">
        <v>8</v>
      </c>
      <c r="H135" s="37">
        <v>0</v>
      </c>
      <c r="I135" s="37">
        <v>1</v>
      </c>
      <c r="J135" s="55">
        <v>2</v>
      </c>
      <c r="K135" s="37">
        <v>2</v>
      </c>
      <c r="L135" s="37">
        <v>3</v>
      </c>
      <c r="M135" s="37">
        <v>0</v>
      </c>
      <c r="N135" s="37">
        <v>1</v>
      </c>
      <c r="O135" s="37">
        <v>2</v>
      </c>
      <c r="P135" s="37">
        <v>3</v>
      </c>
      <c r="Q135" s="38">
        <v>0</v>
      </c>
      <c r="R135" s="38">
        <v>5</v>
      </c>
      <c r="S135" s="38" t="s">
        <v>183</v>
      </c>
      <c r="T135" s="9" t="s">
        <v>75</v>
      </c>
      <c r="U135" s="188" t="s">
        <v>176</v>
      </c>
      <c r="V135" s="132">
        <v>3647.4</v>
      </c>
      <c r="W135" s="132">
        <v>2537</v>
      </c>
      <c r="X135" s="132">
        <v>2250</v>
      </c>
      <c r="Y135" s="132">
        <v>1629.6489999999999</v>
      </c>
      <c r="Z135" s="100">
        <v>2294.4</v>
      </c>
      <c r="AA135" s="100">
        <v>2294.4</v>
      </c>
      <c r="AB135" s="100">
        <v>1177.94</v>
      </c>
      <c r="AC135" s="70">
        <v>2405.9</v>
      </c>
      <c r="AD135" s="81">
        <v>337.7</v>
      </c>
      <c r="AE135" s="294">
        <v>2295.4</v>
      </c>
      <c r="AF135" s="294">
        <v>2270.8000000000002</v>
      </c>
      <c r="AG135" s="70">
        <v>2270.8000000000002</v>
      </c>
      <c r="AH135" s="70">
        <v>2270.8000000000002</v>
      </c>
      <c r="AI135" s="70">
        <v>2270.8000000000002</v>
      </c>
      <c r="AJ135" s="70">
        <v>2270.8000000000002</v>
      </c>
      <c r="AK135" s="132"/>
      <c r="AM135" s="214">
        <f>AE135+AF135+AG135+AH135+AI135+AJ135</f>
        <v>13649.400000000001</v>
      </c>
    </row>
    <row r="136" spans="1:39" s="8" customFormat="1" ht="48.75" hidden="1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55"/>
      <c r="K136" s="37"/>
      <c r="L136" s="37"/>
      <c r="M136" s="37"/>
      <c r="N136" s="37"/>
      <c r="O136" s="37"/>
      <c r="P136" s="37"/>
      <c r="Q136" s="38"/>
      <c r="R136" s="38"/>
      <c r="S136" s="38"/>
      <c r="T136" s="51" t="s">
        <v>126</v>
      </c>
      <c r="U136" s="131" t="s">
        <v>201</v>
      </c>
      <c r="V136" s="132" t="s">
        <v>198</v>
      </c>
      <c r="W136" s="132" t="s">
        <v>198</v>
      </c>
      <c r="X136" s="133">
        <v>100</v>
      </c>
      <c r="Y136" s="133">
        <v>100</v>
      </c>
      <c r="Z136" s="133">
        <v>100</v>
      </c>
      <c r="AA136" s="133">
        <v>100</v>
      </c>
      <c r="AB136" s="133">
        <v>100</v>
      </c>
      <c r="AC136" s="133"/>
      <c r="AD136" s="133">
        <v>100</v>
      </c>
      <c r="AE136" s="288">
        <v>1</v>
      </c>
      <c r="AF136" s="75">
        <v>1</v>
      </c>
      <c r="AG136" s="75">
        <v>1</v>
      </c>
      <c r="AH136" s="75">
        <v>1</v>
      </c>
      <c r="AI136" s="75">
        <v>1</v>
      </c>
      <c r="AJ136" s="75">
        <v>1</v>
      </c>
      <c r="AK136" s="75">
        <v>1</v>
      </c>
      <c r="AM136" s="214">
        <f>AE136+AF136+AG136+AH136+AI136+AJ136</f>
        <v>6</v>
      </c>
    </row>
    <row r="137" spans="1:39" s="8" customFormat="1" ht="30.75" hidden="1" customHeight="1">
      <c r="A137" s="11"/>
      <c r="B137" s="12"/>
      <c r="C137" s="37">
        <v>6</v>
      </c>
      <c r="D137" s="37">
        <v>5</v>
      </c>
      <c r="E137" s="37">
        <v>6</v>
      </c>
      <c r="F137" s="37">
        <v>0</v>
      </c>
      <c r="G137" s="37">
        <v>8</v>
      </c>
      <c r="H137" s="37">
        <v>0</v>
      </c>
      <c r="I137" s="37">
        <v>1</v>
      </c>
      <c r="J137" s="55">
        <v>2</v>
      </c>
      <c r="K137" s="37">
        <v>2</v>
      </c>
      <c r="L137" s="37">
        <v>3</v>
      </c>
      <c r="M137" s="37">
        <v>0</v>
      </c>
      <c r="N137" s="37">
        <v>1</v>
      </c>
      <c r="O137" s="37">
        <v>2</v>
      </c>
      <c r="P137" s="37">
        <v>3</v>
      </c>
      <c r="Q137" s="38">
        <v>0</v>
      </c>
      <c r="R137" s="38">
        <v>9</v>
      </c>
      <c r="S137" s="38" t="s">
        <v>183</v>
      </c>
      <c r="T137" s="51" t="s">
        <v>76</v>
      </c>
      <c r="U137" s="131" t="s">
        <v>176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275">
        <v>13.08</v>
      </c>
      <c r="AF137" s="294">
        <v>400</v>
      </c>
      <c r="AG137" s="70">
        <v>0</v>
      </c>
      <c r="AH137" s="70">
        <v>0</v>
      </c>
      <c r="AI137" s="70">
        <v>0</v>
      </c>
      <c r="AJ137" s="70">
        <v>0</v>
      </c>
      <c r="AK137" s="132"/>
      <c r="AM137" s="214"/>
    </row>
    <row r="138" spans="1:39" s="8" customFormat="1" ht="30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55"/>
      <c r="K138" s="37"/>
      <c r="L138" s="37"/>
      <c r="M138" s="37"/>
      <c r="N138" s="37"/>
      <c r="O138" s="37"/>
      <c r="P138" s="37"/>
      <c r="Q138" s="38"/>
      <c r="R138" s="38"/>
      <c r="S138" s="38"/>
      <c r="T138" s="9" t="s">
        <v>290</v>
      </c>
      <c r="U138" s="188" t="s">
        <v>164</v>
      </c>
      <c r="V138" s="132"/>
      <c r="W138" s="132"/>
      <c r="X138" s="133"/>
      <c r="Y138" s="133"/>
      <c r="Z138" s="133"/>
      <c r="AA138" s="133"/>
      <c r="AB138" s="133"/>
      <c r="AC138" s="133"/>
      <c r="AD138" s="133"/>
      <c r="AE138" s="76">
        <v>1</v>
      </c>
      <c r="AF138" s="76">
        <v>1</v>
      </c>
      <c r="AG138" s="70" t="s">
        <v>198</v>
      </c>
      <c r="AH138" s="70" t="s">
        <v>198</v>
      </c>
      <c r="AI138" s="70" t="s">
        <v>198</v>
      </c>
      <c r="AJ138" s="70" t="s">
        <v>198</v>
      </c>
      <c r="AK138" s="75">
        <f>AE138+AF138</f>
        <v>2</v>
      </c>
      <c r="AM138" s="214"/>
    </row>
    <row r="139" spans="1:39" s="8" customFormat="1" ht="45" hidden="1" customHeight="1">
      <c r="A139" s="11"/>
      <c r="B139" s="12"/>
      <c r="C139" s="37">
        <v>6</v>
      </c>
      <c r="D139" s="37">
        <v>5</v>
      </c>
      <c r="E139" s="37">
        <v>6</v>
      </c>
      <c r="F139" s="37">
        <v>0</v>
      </c>
      <c r="G139" s="37">
        <v>8</v>
      </c>
      <c r="H139" s="37">
        <v>0</v>
      </c>
      <c r="I139" s="37">
        <v>1</v>
      </c>
      <c r="J139" s="55">
        <v>2</v>
      </c>
      <c r="K139" s="37">
        <v>2</v>
      </c>
      <c r="L139" s="37">
        <v>3</v>
      </c>
      <c r="M139" s="37">
        <v>0</v>
      </c>
      <c r="N139" s="37">
        <v>1</v>
      </c>
      <c r="O139" s="37">
        <v>2</v>
      </c>
      <c r="P139" s="37">
        <v>3</v>
      </c>
      <c r="Q139" s="38">
        <v>6</v>
      </c>
      <c r="R139" s="38">
        <v>0</v>
      </c>
      <c r="S139" s="38" t="s">
        <v>183</v>
      </c>
      <c r="T139" s="51" t="s">
        <v>77</v>
      </c>
      <c r="U139" s="131" t="s">
        <v>176</v>
      </c>
      <c r="V139" s="133">
        <v>70</v>
      </c>
      <c r="W139" s="133">
        <v>84.6</v>
      </c>
      <c r="X139" s="133">
        <v>85</v>
      </c>
      <c r="Y139" s="133">
        <v>81.95</v>
      </c>
      <c r="Z139" s="102">
        <v>87</v>
      </c>
      <c r="AA139" s="102">
        <v>87</v>
      </c>
      <c r="AB139" s="102">
        <v>25.361000000000001</v>
      </c>
      <c r="AC139" s="177">
        <v>87</v>
      </c>
      <c r="AD139" s="67"/>
      <c r="AE139" s="70">
        <f>AC139+AD139</f>
        <v>87</v>
      </c>
      <c r="AF139" s="294">
        <v>87</v>
      </c>
      <c r="AG139" s="70">
        <f>AF139</f>
        <v>87</v>
      </c>
      <c r="AH139" s="70">
        <f>AG139</f>
        <v>87</v>
      </c>
      <c r="AI139" s="70">
        <f>AH139</f>
        <v>87</v>
      </c>
      <c r="AJ139" s="70">
        <f>AI139</f>
        <v>87</v>
      </c>
      <c r="AK139" s="132"/>
      <c r="AM139" s="214">
        <f>AE139+AF139+AG139+AH139+AI139+AJ139</f>
        <v>522</v>
      </c>
    </row>
    <row r="140" spans="1:39" s="8" customFormat="1" ht="33" hidden="1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55"/>
      <c r="K140" s="37"/>
      <c r="L140" s="37"/>
      <c r="M140" s="37"/>
      <c r="N140" s="43"/>
      <c r="O140" s="43"/>
      <c r="P140" s="43"/>
      <c r="Q140" s="44"/>
      <c r="R140" s="44"/>
      <c r="S140" s="44"/>
      <c r="T140" s="51" t="s">
        <v>127</v>
      </c>
      <c r="U140" s="131" t="s">
        <v>250</v>
      </c>
      <c r="V140" s="75" t="e">
        <f>V139/V129*100</f>
        <v>#REF!</v>
      </c>
      <c r="W140" s="75" t="e">
        <f>W139/W129*100</f>
        <v>#REF!</v>
      </c>
      <c r="X140" s="75" t="e">
        <f>X139/X129*100</f>
        <v>#REF!</v>
      </c>
      <c r="Y140" s="75" t="e">
        <f>Y139/Y129*100</f>
        <v>#REF!</v>
      </c>
      <c r="Z140" s="75">
        <v>0.7</v>
      </c>
      <c r="AA140" s="75">
        <v>0.7</v>
      </c>
      <c r="AB140" s="75">
        <v>0.7</v>
      </c>
      <c r="AC140" s="75"/>
      <c r="AD140" s="75" t="e">
        <f>AD139/AD129*100</f>
        <v>#REF!</v>
      </c>
      <c r="AE140" s="76">
        <v>12</v>
      </c>
      <c r="AF140" s="75">
        <v>12</v>
      </c>
      <c r="AG140" s="75">
        <v>12</v>
      </c>
      <c r="AH140" s="75">
        <v>12</v>
      </c>
      <c r="AI140" s="75">
        <v>12</v>
      </c>
      <c r="AJ140" s="75">
        <v>12</v>
      </c>
      <c r="AK140" s="75">
        <f>AE140+AF140+AG140+AH140+AI140+AJ140</f>
        <v>72</v>
      </c>
      <c r="AM140" s="214"/>
    </row>
    <row r="141" spans="1:39" s="8" customFormat="1" ht="34.5" hidden="1" customHeight="1">
      <c r="A141" s="11"/>
      <c r="B141" s="12"/>
      <c r="C141" s="37">
        <v>6</v>
      </c>
      <c r="D141" s="37">
        <v>5</v>
      </c>
      <c r="E141" s="37">
        <v>6</v>
      </c>
      <c r="F141" s="37">
        <v>0</v>
      </c>
      <c r="G141" s="37">
        <v>8</v>
      </c>
      <c r="H141" s="37">
        <v>0</v>
      </c>
      <c r="I141" s="37">
        <v>1</v>
      </c>
      <c r="J141" s="55">
        <v>2</v>
      </c>
      <c r="K141" s="37">
        <v>2</v>
      </c>
      <c r="L141" s="37">
        <v>3</v>
      </c>
      <c r="M141" s="37">
        <v>0</v>
      </c>
      <c r="N141" s="37">
        <v>1</v>
      </c>
      <c r="O141" s="37">
        <v>2</v>
      </c>
      <c r="P141" s="37">
        <v>3</v>
      </c>
      <c r="Q141" s="38">
        <v>1</v>
      </c>
      <c r="R141" s="38">
        <v>1</v>
      </c>
      <c r="S141" s="38" t="s">
        <v>183</v>
      </c>
      <c r="T141" s="51" t="s">
        <v>262</v>
      </c>
      <c r="U141" s="188" t="s">
        <v>176</v>
      </c>
      <c r="V141" s="132">
        <v>0</v>
      </c>
      <c r="W141" s="78">
        <v>200</v>
      </c>
      <c r="X141" s="138">
        <v>230.3</v>
      </c>
      <c r="Y141" s="138">
        <v>230.3</v>
      </c>
      <c r="Z141" s="78">
        <v>0</v>
      </c>
      <c r="AA141" s="78">
        <v>0</v>
      </c>
      <c r="AB141" s="78">
        <v>0</v>
      </c>
      <c r="AC141" s="78"/>
      <c r="AD141" s="78">
        <v>1610</v>
      </c>
      <c r="AE141" s="70">
        <v>100</v>
      </c>
      <c r="AF141" s="294">
        <v>500</v>
      </c>
      <c r="AG141" s="70">
        <v>0</v>
      </c>
      <c r="AH141" s="70">
        <f>AG141</f>
        <v>0</v>
      </c>
      <c r="AI141" s="70">
        <f>AH141</f>
        <v>0</v>
      </c>
      <c r="AJ141" s="70">
        <f>AI141</f>
        <v>0</v>
      </c>
      <c r="AK141" s="132"/>
      <c r="AM141" s="214">
        <f>AE141+AF141+AG141+AH141+AI141+AJ141</f>
        <v>600</v>
      </c>
    </row>
    <row r="142" spans="1:39" s="8" customFormat="1" ht="25.5" hidden="1" customHeight="1">
      <c r="A142" s="11"/>
      <c r="B142" s="12"/>
      <c r="C142" s="37"/>
      <c r="D142" s="37"/>
      <c r="E142" s="37"/>
      <c r="F142" s="37"/>
      <c r="G142" s="37"/>
      <c r="H142" s="37"/>
      <c r="I142" s="37"/>
      <c r="J142" s="55"/>
      <c r="K142" s="37"/>
      <c r="L142" s="37"/>
      <c r="M142" s="37"/>
      <c r="N142" s="37"/>
      <c r="O142" s="37"/>
      <c r="P142" s="37"/>
      <c r="Q142" s="38"/>
      <c r="R142" s="38"/>
      <c r="S142" s="38"/>
      <c r="T142" s="145" t="s">
        <v>128</v>
      </c>
      <c r="U142" s="131" t="s">
        <v>164</v>
      </c>
      <c r="V142" s="132" t="s">
        <v>198</v>
      </c>
      <c r="W142" s="132" t="s">
        <v>198</v>
      </c>
      <c r="X142" s="133">
        <v>100</v>
      </c>
      <c r="Y142" s="133">
        <v>100</v>
      </c>
      <c r="Z142" s="133">
        <v>0</v>
      </c>
      <c r="AA142" s="133">
        <v>0</v>
      </c>
      <c r="AB142" s="133">
        <v>0</v>
      </c>
      <c r="AC142" s="133"/>
      <c r="AD142" s="133">
        <v>0</v>
      </c>
      <c r="AE142" s="76">
        <v>1</v>
      </c>
      <c r="AF142" s="75">
        <v>1</v>
      </c>
      <c r="AG142" s="70" t="s">
        <v>198</v>
      </c>
      <c r="AH142" s="70" t="s">
        <v>198</v>
      </c>
      <c r="AI142" s="70" t="s">
        <v>198</v>
      </c>
      <c r="AJ142" s="70" t="s">
        <v>198</v>
      </c>
      <c r="AK142" s="75">
        <v>2</v>
      </c>
      <c r="AM142" s="214"/>
    </row>
    <row r="143" spans="1:39" s="8" customFormat="1" ht="33.75" hidden="1" customHeight="1">
      <c r="A143" s="11"/>
      <c r="B143" s="12"/>
      <c r="C143" s="37">
        <v>6</v>
      </c>
      <c r="D143" s="37">
        <v>5</v>
      </c>
      <c r="E143" s="37">
        <v>6</v>
      </c>
      <c r="F143" s="37">
        <v>0</v>
      </c>
      <c r="G143" s="37">
        <v>8</v>
      </c>
      <c r="H143" s="37">
        <v>0</v>
      </c>
      <c r="I143" s="37">
        <v>1</v>
      </c>
      <c r="J143" s="55">
        <v>2</v>
      </c>
      <c r="K143" s="37">
        <v>2</v>
      </c>
      <c r="L143" s="37">
        <v>3</v>
      </c>
      <c r="M143" s="37">
        <v>0</v>
      </c>
      <c r="N143" s="37">
        <v>1</v>
      </c>
      <c r="O143" s="37">
        <v>2</v>
      </c>
      <c r="P143" s="37">
        <v>3</v>
      </c>
      <c r="Q143" s="38">
        <v>1</v>
      </c>
      <c r="R143" s="38">
        <v>2</v>
      </c>
      <c r="S143" s="38" t="s">
        <v>183</v>
      </c>
      <c r="T143" s="9" t="s">
        <v>279</v>
      </c>
      <c r="U143" s="188" t="s">
        <v>176</v>
      </c>
      <c r="V143" s="133">
        <v>27</v>
      </c>
      <c r="W143" s="74">
        <v>50</v>
      </c>
      <c r="X143" s="133">
        <v>100</v>
      </c>
      <c r="Y143" s="133">
        <v>100</v>
      </c>
      <c r="Z143" s="102">
        <v>295.5</v>
      </c>
      <c r="AA143" s="102">
        <v>295.5</v>
      </c>
      <c r="AB143" s="102">
        <v>0</v>
      </c>
      <c r="AC143" s="73">
        <v>500</v>
      </c>
      <c r="AD143" s="81">
        <v>0</v>
      </c>
      <c r="AE143" s="275">
        <v>207.81</v>
      </c>
      <c r="AF143" s="294">
        <v>500</v>
      </c>
      <c r="AG143" s="70">
        <v>15.1</v>
      </c>
      <c r="AH143" s="70">
        <v>15.1</v>
      </c>
      <c r="AI143" s="70">
        <f>AH143</f>
        <v>15.1</v>
      </c>
      <c r="AJ143" s="70">
        <f>AI143</f>
        <v>15.1</v>
      </c>
      <c r="AK143" s="132"/>
      <c r="AM143" s="214">
        <f>AE143+AF143+AG143+AH143+AI143+AJ143</f>
        <v>768.21</v>
      </c>
    </row>
    <row r="144" spans="1:39" s="8" customFormat="1" ht="31.5" hidden="1" customHeight="1">
      <c r="A144" s="11"/>
      <c r="B144" s="12"/>
      <c r="C144" s="37"/>
      <c r="D144" s="37"/>
      <c r="E144" s="37"/>
      <c r="F144" s="37"/>
      <c r="G144" s="37"/>
      <c r="H144" s="37"/>
      <c r="I144" s="37"/>
      <c r="J144" s="55"/>
      <c r="K144" s="37"/>
      <c r="L144" s="37"/>
      <c r="M144" s="37"/>
      <c r="N144" s="37"/>
      <c r="O144" s="37"/>
      <c r="P144" s="37"/>
      <c r="Q144" s="38"/>
      <c r="R144" s="38"/>
      <c r="S144" s="38"/>
      <c r="T144" s="145" t="s">
        <v>78</v>
      </c>
      <c r="U144" s="131" t="s">
        <v>164</v>
      </c>
      <c r="V144" s="132" t="s">
        <v>198</v>
      </c>
      <c r="W144" s="132" t="s">
        <v>198</v>
      </c>
      <c r="X144" s="133">
        <v>60</v>
      </c>
      <c r="Y144" s="133">
        <v>60</v>
      </c>
      <c r="Z144" s="133">
        <v>65</v>
      </c>
      <c r="AA144" s="133">
        <v>65</v>
      </c>
      <c r="AB144" s="133">
        <v>65</v>
      </c>
      <c r="AC144" s="133"/>
      <c r="AD144" s="133">
        <v>70</v>
      </c>
      <c r="AE144" s="76">
        <v>5</v>
      </c>
      <c r="AF144" s="76">
        <v>5</v>
      </c>
      <c r="AG144" s="76">
        <v>5</v>
      </c>
      <c r="AH144" s="76">
        <v>5</v>
      </c>
      <c r="AI144" s="76">
        <v>5</v>
      </c>
      <c r="AJ144" s="76">
        <v>5</v>
      </c>
      <c r="AK144" s="75">
        <f>AE144</f>
        <v>5</v>
      </c>
      <c r="AM144" s="214">
        <f>AE144+AF144+AG144+AH144+AI144+AJ144</f>
        <v>30</v>
      </c>
    </row>
    <row r="145" spans="1:39" s="8" customFormat="1" ht="36" hidden="1" customHeight="1">
      <c r="A145" s="11"/>
      <c r="B145" s="12"/>
      <c r="C145" s="37">
        <v>6</v>
      </c>
      <c r="D145" s="37">
        <v>5</v>
      </c>
      <c r="E145" s="37">
        <v>6</v>
      </c>
      <c r="F145" s="37">
        <v>0</v>
      </c>
      <c r="G145" s="37">
        <v>8</v>
      </c>
      <c r="H145" s="37">
        <v>0</v>
      </c>
      <c r="I145" s="37">
        <v>1</v>
      </c>
      <c r="J145" s="55">
        <v>2</v>
      </c>
      <c r="K145" s="37">
        <v>2</v>
      </c>
      <c r="L145" s="37">
        <v>3</v>
      </c>
      <c r="M145" s="37">
        <v>0</v>
      </c>
      <c r="N145" s="37">
        <v>1</v>
      </c>
      <c r="O145" s="37">
        <v>2</v>
      </c>
      <c r="P145" s="43">
        <v>3</v>
      </c>
      <c r="Q145" s="92">
        <v>2</v>
      </c>
      <c r="R145" s="92">
        <v>4</v>
      </c>
      <c r="S145" s="38" t="s">
        <v>183</v>
      </c>
      <c r="T145" s="51" t="s">
        <v>268</v>
      </c>
      <c r="U145" s="131" t="s">
        <v>176</v>
      </c>
      <c r="V145" s="79">
        <v>0</v>
      </c>
      <c r="W145" s="79">
        <v>0</v>
      </c>
      <c r="X145" s="133">
        <v>150</v>
      </c>
      <c r="Y145" s="133">
        <v>150</v>
      </c>
      <c r="Z145" s="133">
        <v>0</v>
      </c>
      <c r="AA145" s="133">
        <v>0</v>
      </c>
      <c r="AB145" s="133">
        <v>0</v>
      </c>
      <c r="AC145" s="133">
        <v>0</v>
      </c>
      <c r="AD145" s="133">
        <v>1081.0999999999999</v>
      </c>
      <c r="AE145" s="70">
        <v>39.1</v>
      </c>
      <c r="AF145" s="294">
        <v>0</v>
      </c>
      <c r="AG145" s="70">
        <v>0</v>
      </c>
      <c r="AH145" s="70">
        <v>0</v>
      </c>
      <c r="AI145" s="70">
        <v>0</v>
      </c>
      <c r="AJ145" s="70">
        <v>0</v>
      </c>
      <c r="AK145" s="132"/>
      <c r="AM145" s="214">
        <f>AE145+AF145+AG145+AH145+AI145+AJ145</f>
        <v>39.1</v>
      </c>
    </row>
    <row r="146" spans="1:39" s="8" customFormat="1" ht="32.25" hidden="1" customHeight="1">
      <c r="A146" s="11"/>
      <c r="B146" s="12"/>
      <c r="C146" s="37"/>
      <c r="D146" s="37"/>
      <c r="E146" s="37"/>
      <c r="F146" s="37"/>
      <c r="G146" s="37"/>
      <c r="H146" s="37"/>
      <c r="I146" s="37"/>
      <c r="J146" s="55"/>
      <c r="K146" s="37"/>
      <c r="L146" s="37"/>
      <c r="M146" s="43"/>
      <c r="N146" s="37"/>
      <c r="O146" s="37"/>
      <c r="P146" s="37"/>
      <c r="Q146" s="38"/>
      <c r="R146" s="38"/>
      <c r="S146" s="38"/>
      <c r="T146" s="145" t="s">
        <v>79</v>
      </c>
      <c r="U146" s="131" t="s">
        <v>164</v>
      </c>
      <c r="V146" s="132" t="s">
        <v>198</v>
      </c>
      <c r="W146" s="132" t="s">
        <v>198</v>
      </c>
      <c r="X146" s="75">
        <v>3</v>
      </c>
      <c r="Y146" s="75">
        <v>3</v>
      </c>
      <c r="Z146" s="75">
        <v>0</v>
      </c>
      <c r="AA146" s="75">
        <v>0</v>
      </c>
      <c r="AB146" s="75">
        <v>0</v>
      </c>
      <c r="AC146" s="75"/>
      <c r="AD146" s="75">
        <v>0</v>
      </c>
      <c r="AE146" s="76">
        <v>46</v>
      </c>
      <c r="AF146" s="70" t="s">
        <v>198</v>
      </c>
      <c r="AG146" s="70" t="s">
        <v>198</v>
      </c>
      <c r="AH146" s="70" t="s">
        <v>198</v>
      </c>
      <c r="AI146" s="70" t="s">
        <v>198</v>
      </c>
      <c r="AJ146" s="70" t="s">
        <v>198</v>
      </c>
      <c r="AK146" s="75">
        <v>46</v>
      </c>
      <c r="AM146" s="214"/>
    </row>
    <row r="147" spans="1:39" s="8" customFormat="1" ht="34.15" hidden="1" customHeight="1">
      <c r="A147" s="11"/>
      <c r="B147" s="12"/>
      <c r="C147" s="37">
        <v>6</v>
      </c>
      <c r="D147" s="37">
        <v>5</v>
      </c>
      <c r="E147" s="37">
        <v>6</v>
      </c>
      <c r="F147" s="37">
        <v>0</v>
      </c>
      <c r="G147" s="37">
        <v>8</v>
      </c>
      <c r="H147" s="37">
        <v>0</v>
      </c>
      <c r="I147" s="37">
        <v>1</v>
      </c>
      <c r="J147" s="55">
        <v>2</v>
      </c>
      <c r="K147" s="37">
        <v>2</v>
      </c>
      <c r="L147" s="43">
        <v>3</v>
      </c>
      <c r="M147" s="54">
        <v>0</v>
      </c>
      <c r="N147" s="54">
        <v>1</v>
      </c>
      <c r="O147" s="37">
        <v>2</v>
      </c>
      <c r="P147" s="37">
        <v>3</v>
      </c>
      <c r="Q147" s="38">
        <v>3</v>
      </c>
      <c r="R147" s="38">
        <v>0</v>
      </c>
      <c r="S147" s="38" t="s">
        <v>183</v>
      </c>
      <c r="T147" s="51" t="s">
        <v>280</v>
      </c>
      <c r="U147" s="188" t="s">
        <v>176</v>
      </c>
      <c r="V147" s="132">
        <v>0</v>
      </c>
      <c r="W147" s="78">
        <v>0</v>
      </c>
      <c r="X147" s="138">
        <v>100</v>
      </c>
      <c r="Y147" s="138">
        <v>100</v>
      </c>
      <c r="Z147" s="103">
        <v>130</v>
      </c>
      <c r="AA147" s="103">
        <v>130</v>
      </c>
      <c r="AB147" s="103">
        <v>75</v>
      </c>
      <c r="AC147" s="138"/>
      <c r="AD147" s="180">
        <v>927.2</v>
      </c>
      <c r="AE147" s="275">
        <v>221</v>
      </c>
      <c r="AF147" s="294">
        <v>200</v>
      </c>
      <c r="AG147" s="70">
        <v>0</v>
      </c>
      <c r="AH147" s="70">
        <v>0</v>
      </c>
      <c r="AI147" s="70">
        <v>0</v>
      </c>
      <c r="AJ147" s="70">
        <v>0</v>
      </c>
      <c r="AK147" s="132"/>
      <c r="AM147" s="214">
        <f>AE147+AF147+AG147+AH147+AI147+AJ147</f>
        <v>421</v>
      </c>
    </row>
    <row r="148" spans="1:39" s="8" customFormat="1" ht="25.15" hidden="1" customHeight="1">
      <c r="A148" s="11"/>
      <c r="B148" s="12"/>
      <c r="C148" s="86"/>
      <c r="D148" s="37"/>
      <c r="E148" s="37"/>
      <c r="F148" s="37"/>
      <c r="G148" s="37"/>
      <c r="H148" s="37"/>
      <c r="I148" s="37"/>
      <c r="J148" s="55"/>
      <c r="K148" s="37"/>
      <c r="L148" s="37"/>
      <c r="M148" s="37"/>
      <c r="N148" s="37"/>
      <c r="O148" s="37"/>
      <c r="P148" s="37"/>
      <c r="Q148" s="38"/>
      <c r="R148" s="38"/>
      <c r="S148" s="38"/>
      <c r="T148" s="51" t="s">
        <v>129</v>
      </c>
      <c r="U148" s="131" t="s">
        <v>164</v>
      </c>
      <c r="V148" s="132" t="s">
        <v>198</v>
      </c>
      <c r="W148" s="132" t="s">
        <v>198</v>
      </c>
      <c r="X148" s="75">
        <v>5</v>
      </c>
      <c r="Y148" s="75">
        <v>5</v>
      </c>
      <c r="Z148" s="75">
        <v>5</v>
      </c>
      <c r="AA148" s="75">
        <v>5</v>
      </c>
      <c r="AB148" s="75">
        <v>5</v>
      </c>
      <c r="AC148" s="75"/>
      <c r="AD148" s="75">
        <v>0</v>
      </c>
      <c r="AE148" s="76">
        <v>1</v>
      </c>
      <c r="AF148" s="76">
        <v>1</v>
      </c>
      <c r="AG148" s="70" t="s">
        <v>198</v>
      </c>
      <c r="AH148" s="70" t="s">
        <v>198</v>
      </c>
      <c r="AI148" s="70" t="s">
        <v>198</v>
      </c>
      <c r="AJ148" s="70" t="s">
        <v>198</v>
      </c>
      <c r="AK148" s="75">
        <v>2</v>
      </c>
      <c r="AM148" s="214"/>
    </row>
    <row r="149" spans="1:39" s="8" customFormat="1" ht="32.450000000000003" hidden="1" customHeight="1">
      <c r="A149" s="264"/>
      <c r="B149" s="264"/>
      <c r="C149" s="55">
        <v>6</v>
      </c>
      <c r="D149" s="55">
        <v>5</v>
      </c>
      <c r="E149" s="55">
        <v>6</v>
      </c>
      <c r="F149" s="249">
        <v>0</v>
      </c>
      <c r="G149" s="249">
        <v>8</v>
      </c>
      <c r="H149" s="249">
        <v>0</v>
      </c>
      <c r="I149" s="249">
        <v>1</v>
      </c>
      <c r="J149" s="55">
        <v>2</v>
      </c>
      <c r="K149" s="55">
        <v>2</v>
      </c>
      <c r="L149" s="55">
        <v>3</v>
      </c>
      <c r="M149" s="55">
        <v>0</v>
      </c>
      <c r="N149" s="55">
        <v>1</v>
      </c>
      <c r="O149" s="249" t="s">
        <v>308</v>
      </c>
      <c r="P149" s="249">
        <v>0</v>
      </c>
      <c r="Q149" s="92">
        <v>6</v>
      </c>
      <c r="R149" s="92">
        <v>8</v>
      </c>
      <c r="S149" s="48" t="s">
        <v>183</v>
      </c>
      <c r="T149" s="51" t="s">
        <v>108</v>
      </c>
      <c r="U149" s="131" t="s">
        <v>176</v>
      </c>
      <c r="V149" s="132" t="s">
        <v>198</v>
      </c>
      <c r="W149" s="132" t="s">
        <v>198</v>
      </c>
      <c r="X149" s="132" t="s">
        <v>198</v>
      </c>
      <c r="Y149" s="103">
        <v>382.87</v>
      </c>
      <c r="Z149" s="132" t="s">
        <v>198</v>
      </c>
      <c r="AA149" s="132" t="s">
        <v>198</v>
      </c>
      <c r="AB149" s="132" t="s">
        <v>198</v>
      </c>
      <c r="AC149" s="13">
        <v>2019</v>
      </c>
      <c r="AD149" s="248"/>
      <c r="AE149" s="275">
        <v>69</v>
      </c>
      <c r="AF149" s="297">
        <v>52.268999999999998</v>
      </c>
      <c r="AG149" s="70">
        <v>0</v>
      </c>
      <c r="AH149" s="70">
        <v>0</v>
      </c>
      <c r="AI149" s="70">
        <v>0</v>
      </c>
      <c r="AJ149" s="70">
        <v>0</v>
      </c>
      <c r="AK149" s="161"/>
    </row>
    <row r="150" spans="1:39" s="8" customFormat="1" ht="32.25" hidden="1" customHeight="1">
      <c r="A150" s="11"/>
      <c r="B150" s="12"/>
      <c r="C150" s="37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37"/>
      <c r="P150" s="37"/>
      <c r="Q150" s="38"/>
      <c r="R150" s="38"/>
      <c r="S150" s="38"/>
      <c r="T150" s="145" t="s">
        <v>80</v>
      </c>
      <c r="U150" s="131" t="s">
        <v>176</v>
      </c>
      <c r="V150" s="132" t="s">
        <v>198</v>
      </c>
      <c r="W150" s="132" t="s">
        <v>198</v>
      </c>
      <c r="X150" s="132" t="s">
        <v>198</v>
      </c>
      <c r="Y150" s="132">
        <v>18.739999999999998</v>
      </c>
      <c r="Z150" s="132" t="s">
        <v>198</v>
      </c>
      <c r="AA150" s="132" t="s">
        <v>198</v>
      </c>
      <c r="AB150" s="132">
        <f>Y150</f>
        <v>18.739999999999998</v>
      </c>
      <c r="AC150" s="13"/>
      <c r="AD150" s="130"/>
      <c r="AE150" s="277">
        <v>23.68</v>
      </c>
      <c r="AF150" s="70" t="s">
        <v>198</v>
      </c>
      <c r="AG150" s="70" t="s">
        <v>198</v>
      </c>
      <c r="AH150" s="70" t="s">
        <v>198</v>
      </c>
      <c r="AI150" s="70" t="s">
        <v>198</v>
      </c>
      <c r="AJ150" s="70" t="s">
        <v>198</v>
      </c>
      <c r="AK150" s="213">
        <f>AE150</f>
        <v>23.68</v>
      </c>
    </row>
    <row r="151" spans="1:39" s="8" customFormat="1" ht="33" hidden="1" customHeight="1">
      <c r="A151" s="264"/>
      <c r="B151" s="264"/>
      <c r="C151" s="55">
        <v>6</v>
      </c>
      <c r="D151" s="55">
        <v>5</v>
      </c>
      <c r="E151" s="55">
        <v>6</v>
      </c>
      <c r="F151" s="249">
        <v>0</v>
      </c>
      <c r="G151" s="249">
        <v>8</v>
      </c>
      <c r="H151" s="249">
        <v>0</v>
      </c>
      <c r="I151" s="249">
        <v>1</v>
      </c>
      <c r="J151" s="55">
        <v>2</v>
      </c>
      <c r="K151" s="55">
        <v>2</v>
      </c>
      <c r="L151" s="55">
        <v>3</v>
      </c>
      <c r="M151" s="55">
        <v>0</v>
      </c>
      <c r="N151" s="55">
        <v>1</v>
      </c>
      <c r="O151" s="55">
        <v>1</v>
      </c>
      <c r="P151" s="55">
        <v>0</v>
      </c>
      <c r="Q151" s="158">
        <v>6</v>
      </c>
      <c r="R151" s="158">
        <v>8</v>
      </c>
      <c r="S151" s="265">
        <v>0</v>
      </c>
      <c r="T151" s="145" t="s">
        <v>81</v>
      </c>
      <c r="U151" s="131" t="s">
        <v>176</v>
      </c>
      <c r="V151" s="132" t="s">
        <v>198</v>
      </c>
      <c r="W151" s="132" t="s">
        <v>198</v>
      </c>
      <c r="X151" s="132" t="s">
        <v>198</v>
      </c>
      <c r="Y151" s="103">
        <v>3828.701</v>
      </c>
      <c r="Z151" s="132" t="s">
        <v>198</v>
      </c>
      <c r="AA151" s="132" t="s">
        <v>198</v>
      </c>
      <c r="AB151" s="132" t="s">
        <v>198</v>
      </c>
      <c r="AC151" s="13">
        <v>2019</v>
      </c>
      <c r="AD151" s="130"/>
      <c r="AE151" s="275">
        <v>6894.6030000000001</v>
      </c>
      <c r="AF151" s="297">
        <v>5226.7759999999998</v>
      </c>
      <c r="AG151" s="70">
        <v>0</v>
      </c>
      <c r="AH151" s="70">
        <v>0</v>
      </c>
      <c r="AI151" s="70">
        <v>0</v>
      </c>
      <c r="AJ151" s="70">
        <v>0</v>
      </c>
      <c r="AK151" s="161"/>
    </row>
    <row r="152" spans="1:39" s="8" customFormat="1" ht="32.25" hidden="1" customHeight="1">
      <c r="A152" s="11"/>
      <c r="B152" s="12"/>
      <c r="C152" s="37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37"/>
      <c r="P152" s="37"/>
      <c r="Q152" s="38"/>
      <c r="R152" s="38"/>
      <c r="S152" s="38"/>
      <c r="T152" s="145" t="s">
        <v>320</v>
      </c>
      <c r="U152" s="131" t="s">
        <v>176</v>
      </c>
      <c r="V152" s="132" t="s">
        <v>198</v>
      </c>
      <c r="W152" s="132" t="s">
        <v>198</v>
      </c>
      <c r="X152" s="132" t="s">
        <v>198</v>
      </c>
      <c r="Y152" s="132">
        <v>18.739999999999998</v>
      </c>
      <c r="Z152" s="132" t="s">
        <v>198</v>
      </c>
      <c r="AA152" s="132" t="s">
        <v>198</v>
      </c>
      <c r="AB152" s="132">
        <f>Y152</f>
        <v>18.739999999999998</v>
      </c>
      <c r="AC152" s="13"/>
      <c r="AD152" s="130"/>
      <c r="AE152" s="277">
        <v>23.68</v>
      </c>
      <c r="AF152" s="70" t="s">
        <v>198</v>
      </c>
      <c r="AG152" s="70" t="s">
        <v>198</v>
      </c>
      <c r="AH152" s="70" t="s">
        <v>198</v>
      </c>
      <c r="AI152" s="70" t="s">
        <v>198</v>
      </c>
      <c r="AJ152" s="70" t="s">
        <v>198</v>
      </c>
      <c r="AK152" s="213">
        <f>AE152</f>
        <v>23.68</v>
      </c>
    </row>
    <row r="153" spans="1:39" s="8" customFormat="1" ht="27" hidden="1" customHeight="1">
      <c r="A153" s="11"/>
      <c r="B153" s="12"/>
      <c r="C153" s="37">
        <v>6</v>
      </c>
      <c r="D153" s="37">
        <v>5</v>
      </c>
      <c r="E153" s="37">
        <v>6</v>
      </c>
      <c r="F153" s="37">
        <v>0</v>
      </c>
      <c r="G153" s="37">
        <v>8</v>
      </c>
      <c r="H153" s="37">
        <v>0</v>
      </c>
      <c r="I153" s="37">
        <v>1</v>
      </c>
      <c r="J153" s="55">
        <v>2</v>
      </c>
      <c r="K153" s="37">
        <v>2</v>
      </c>
      <c r="L153" s="37">
        <v>3</v>
      </c>
      <c r="M153" s="37">
        <v>0</v>
      </c>
      <c r="N153" s="37">
        <v>1</v>
      </c>
      <c r="O153" s="37">
        <v>2</v>
      </c>
      <c r="P153" s="43">
        <v>3</v>
      </c>
      <c r="Q153" s="44">
        <v>4</v>
      </c>
      <c r="R153" s="44">
        <v>2</v>
      </c>
      <c r="S153" s="38" t="s">
        <v>183</v>
      </c>
      <c r="T153" s="51" t="s">
        <v>331</v>
      </c>
      <c r="U153" s="131" t="s">
        <v>176</v>
      </c>
      <c r="V153" s="79">
        <v>0</v>
      </c>
      <c r="W153" s="79">
        <v>0</v>
      </c>
      <c r="X153" s="133">
        <v>150</v>
      </c>
      <c r="Y153" s="133">
        <v>150</v>
      </c>
      <c r="Z153" s="133">
        <v>0</v>
      </c>
      <c r="AA153" s="133">
        <v>0</v>
      </c>
      <c r="AB153" s="133">
        <v>0</v>
      </c>
      <c r="AC153" s="133">
        <v>0</v>
      </c>
      <c r="AD153" s="133">
        <v>1081.0999999999999</v>
      </c>
      <c r="AE153" s="275">
        <v>0</v>
      </c>
      <c r="AF153" s="294">
        <v>100</v>
      </c>
      <c r="AG153" s="70">
        <v>0</v>
      </c>
      <c r="AH153" s="70">
        <v>0</v>
      </c>
      <c r="AI153" s="70">
        <v>0</v>
      </c>
      <c r="AJ153" s="70">
        <v>0</v>
      </c>
      <c r="AK153" s="132"/>
      <c r="AM153" s="214">
        <f>AE153+AF153+AG153+AH153+AI153+AJ153</f>
        <v>100</v>
      </c>
    </row>
    <row r="154" spans="1:39" s="8" customFormat="1" ht="40.9" hidden="1" customHeight="1">
      <c r="A154" s="11"/>
      <c r="B154" s="12"/>
      <c r="C154" s="37"/>
      <c r="D154" s="37"/>
      <c r="E154" s="37"/>
      <c r="F154" s="37"/>
      <c r="G154" s="37"/>
      <c r="H154" s="37"/>
      <c r="I154" s="37"/>
      <c r="J154" s="55"/>
      <c r="K154" s="37"/>
      <c r="L154" s="37"/>
      <c r="M154" s="43"/>
      <c r="N154" s="37"/>
      <c r="O154" s="37"/>
      <c r="P154" s="37"/>
      <c r="Q154" s="38"/>
      <c r="R154" s="38"/>
      <c r="S154" s="38"/>
      <c r="T154" s="51" t="s">
        <v>1</v>
      </c>
      <c r="U154" s="131" t="s">
        <v>164</v>
      </c>
      <c r="V154" s="132" t="s">
        <v>198</v>
      </c>
      <c r="W154" s="132" t="s">
        <v>198</v>
      </c>
      <c r="X154" s="75">
        <v>3</v>
      </c>
      <c r="Y154" s="75">
        <v>3</v>
      </c>
      <c r="Z154" s="75">
        <v>0</v>
      </c>
      <c r="AA154" s="75">
        <v>0</v>
      </c>
      <c r="AB154" s="75">
        <v>0</v>
      </c>
      <c r="AC154" s="75"/>
      <c r="AD154" s="75">
        <v>0</v>
      </c>
      <c r="AE154" s="76" t="s">
        <v>198</v>
      </c>
      <c r="AF154" s="76">
        <v>5</v>
      </c>
      <c r="AG154" s="70" t="s">
        <v>198</v>
      </c>
      <c r="AH154" s="70" t="s">
        <v>198</v>
      </c>
      <c r="AI154" s="70" t="s">
        <v>198</v>
      </c>
      <c r="AJ154" s="70" t="s">
        <v>198</v>
      </c>
      <c r="AK154" s="76">
        <v>5</v>
      </c>
      <c r="AM154" s="214"/>
    </row>
    <row r="155" spans="1:39" s="8" customFormat="1" ht="34.5" hidden="1" customHeight="1">
      <c r="A155" s="11"/>
      <c r="B155" s="12"/>
      <c r="C155" s="37">
        <v>6</v>
      </c>
      <c r="D155" s="37">
        <v>5</v>
      </c>
      <c r="E155" s="37">
        <v>6</v>
      </c>
      <c r="F155" s="37">
        <v>0</v>
      </c>
      <c r="G155" s="37">
        <v>8</v>
      </c>
      <c r="H155" s="37">
        <v>0</v>
      </c>
      <c r="I155" s="37">
        <v>1</v>
      </c>
      <c r="J155" s="55">
        <v>2</v>
      </c>
      <c r="K155" s="37">
        <v>2</v>
      </c>
      <c r="L155" s="37">
        <v>3</v>
      </c>
      <c r="M155" s="37">
        <v>0</v>
      </c>
      <c r="N155" s="37">
        <v>1</v>
      </c>
      <c r="O155" s="37">
        <v>2</v>
      </c>
      <c r="P155" s="37">
        <v>3</v>
      </c>
      <c r="Q155" s="38">
        <v>1</v>
      </c>
      <c r="R155" s="38">
        <v>1</v>
      </c>
      <c r="S155" s="38" t="s">
        <v>14</v>
      </c>
      <c r="T155" s="51" t="s">
        <v>18</v>
      </c>
      <c r="U155" s="188" t="s">
        <v>176</v>
      </c>
      <c r="V155" s="132">
        <v>0</v>
      </c>
      <c r="W155" s="78">
        <v>200</v>
      </c>
      <c r="X155" s="138">
        <v>230.3</v>
      </c>
      <c r="Y155" s="138">
        <v>230.3</v>
      </c>
      <c r="Z155" s="78">
        <v>0</v>
      </c>
      <c r="AA155" s="78">
        <v>0</v>
      </c>
      <c r="AB155" s="78">
        <v>0</v>
      </c>
      <c r="AC155" s="78"/>
      <c r="AD155" s="78">
        <v>1610</v>
      </c>
      <c r="AE155" s="70" t="s">
        <v>198</v>
      </c>
      <c r="AF155" s="294">
        <v>1350</v>
      </c>
      <c r="AG155" s="70">
        <v>0</v>
      </c>
      <c r="AH155" s="70">
        <f>AG155</f>
        <v>0</v>
      </c>
      <c r="AI155" s="70">
        <f>AH155</f>
        <v>0</v>
      </c>
      <c r="AJ155" s="70">
        <f>AI155</f>
        <v>0</v>
      </c>
      <c r="AK155" s="132"/>
      <c r="AM155" s="214" t="e">
        <f>AE155+AF155+AG155+AH155+AI155+AJ155</f>
        <v>#VALUE!</v>
      </c>
    </row>
    <row r="156" spans="1:39" s="8" customFormat="1" ht="25.5" hidden="1" customHeight="1">
      <c r="A156" s="11"/>
      <c r="B156" s="12"/>
      <c r="C156" s="37"/>
      <c r="D156" s="37"/>
      <c r="E156" s="37"/>
      <c r="F156" s="37"/>
      <c r="G156" s="37"/>
      <c r="H156" s="37"/>
      <c r="I156" s="37"/>
      <c r="J156" s="55"/>
      <c r="K156" s="37"/>
      <c r="L156" s="37"/>
      <c r="M156" s="37"/>
      <c r="N156" s="37"/>
      <c r="O156" s="37"/>
      <c r="P156" s="37"/>
      <c r="Q156" s="38"/>
      <c r="R156" s="38"/>
      <c r="S156" s="38"/>
      <c r="T156" s="145" t="s">
        <v>128</v>
      </c>
      <c r="U156" s="131" t="s">
        <v>164</v>
      </c>
      <c r="V156" s="132" t="s">
        <v>198</v>
      </c>
      <c r="W156" s="132" t="s">
        <v>198</v>
      </c>
      <c r="X156" s="133">
        <v>100</v>
      </c>
      <c r="Y156" s="133">
        <v>100</v>
      </c>
      <c r="Z156" s="133">
        <v>0</v>
      </c>
      <c r="AA156" s="133">
        <v>0</v>
      </c>
      <c r="AB156" s="133">
        <v>0</v>
      </c>
      <c r="AC156" s="133"/>
      <c r="AD156" s="133">
        <v>0</v>
      </c>
      <c r="AE156" s="76" t="s">
        <v>198</v>
      </c>
      <c r="AF156" s="75">
        <v>1</v>
      </c>
      <c r="AG156" s="70" t="s">
        <v>198</v>
      </c>
      <c r="AH156" s="70" t="s">
        <v>198</v>
      </c>
      <c r="AI156" s="70" t="s">
        <v>198</v>
      </c>
      <c r="AJ156" s="70" t="s">
        <v>198</v>
      </c>
      <c r="AK156" s="75">
        <v>1</v>
      </c>
      <c r="AM156" s="214"/>
    </row>
    <row r="157" spans="1:39" s="8" customFormat="1" ht="46.15" hidden="1" customHeight="1">
      <c r="A157" s="52"/>
      <c r="B157" s="53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8"/>
      <c r="R157" s="58"/>
      <c r="S157" s="58"/>
      <c r="T157" s="128" t="s">
        <v>147</v>
      </c>
      <c r="U157" s="129" t="s">
        <v>176</v>
      </c>
      <c r="V157" s="165" t="e">
        <f>SUM(V163,#REF!,#REF!)</f>
        <v>#REF!</v>
      </c>
      <c r="W157" s="165" t="e">
        <f>SUM(W163,#REF!,W141,#REF!,#REF!,#REF!)</f>
        <v>#REF!</v>
      </c>
      <c r="X157" s="165" t="e">
        <f>SUM(X163,#REF!,X141,#REF!,#REF!,#REF!,X165,#REF!,#REF!,#REF!,#REF!)</f>
        <v>#REF!</v>
      </c>
      <c r="Y157" s="165" t="e">
        <f>SUM(Y163,#REF!,Y141,#REF!,#REF!,#REF!,Y165,#REF!,#REF!,#REF!,#REF!)</f>
        <v>#REF!</v>
      </c>
      <c r="Z157" s="166" t="e">
        <f>SUM(Z163,#REF!,Z141,#REF!,#REF!,#REF!,#REF!,#REF!,#REF!,#REF!,#REF!)</f>
        <v>#REF!</v>
      </c>
      <c r="AA157" s="166" t="e">
        <f>SUM(AA163,#REF!,AA141,#REF!,#REF!,#REF!,#REF!,#REF!,#REF!,#REF!,#REF!)</f>
        <v>#REF!</v>
      </c>
      <c r="AB157" s="166" t="e">
        <f>SUM(AB163,#REF!,AB141,#REF!,#REF!,#REF!,#REF!,#REF!,#REF!,#REF!,#REF!)</f>
        <v>#REF!</v>
      </c>
      <c r="AC157" s="178" t="e">
        <f>SUM(AC163,#REF!,AC141,#REF!,#REF!,#REF!,#REF!,#REF!)</f>
        <v>#REF!</v>
      </c>
      <c r="AD157" s="178" t="e">
        <f>SUM(AD163,#REF!,AD141,#REF!,#REF!,#REF!,#REF!,#REF!,AD165)</f>
        <v>#REF!</v>
      </c>
      <c r="AE157" s="147">
        <f>AE163+AE169+AE165+AE167</f>
        <v>350</v>
      </c>
      <c r="AF157" s="298">
        <f>AF163+AF169+AF165</f>
        <v>300</v>
      </c>
      <c r="AG157" s="147">
        <f>AG163+AG169+AG165</f>
        <v>300</v>
      </c>
      <c r="AH157" s="147">
        <f>AH163+AH169+AH165</f>
        <v>300</v>
      </c>
      <c r="AI157" s="147">
        <f>AI163+AI169+AI165</f>
        <v>300</v>
      </c>
      <c r="AJ157" s="147">
        <f>AJ163+AJ169+AJ165</f>
        <v>300</v>
      </c>
      <c r="AK157" s="165"/>
      <c r="AM157" s="214">
        <f>AE157+AF157+AG157+AH157+AI157+AJ157</f>
        <v>1850</v>
      </c>
    </row>
    <row r="158" spans="1:39" s="8" customFormat="1" ht="45.75" hidden="1" customHeight="1">
      <c r="A158" s="11"/>
      <c r="B158" s="12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8"/>
      <c r="R158" s="38"/>
      <c r="S158" s="38"/>
      <c r="T158" s="34" t="s">
        <v>82</v>
      </c>
      <c r="U158" s="188" t="s">
        <v>164</v>
      </c>
      <c r="V158" s="82">
        <v>1340</v>
      </c>
      <c r="W158" s="82">
        <v>1340</v>
      </c>
      <c r="X158" s="75">
        <v>1345</v>
      </c>
      <c r="Y158" s="75">
        <v>1345</v>
      </c>
      <c r="Z158" s="82">
        <v>1350</v>
      </c>
      <c r="AA158" s="82">
        <v>1350</v>
      </c>
      <c r="AB158" s="82">
        <v>1350</v>
      </c>
      <c r="AC158" s="82"/>
      <c r="AD158" s="82">
        <v>1350</v>
      </c>
      <c r="AE158" s="76">
        <v>1500</v>
      </c>
      <c r="AF158" s="75">
        <v>1510</v>
      </c>
      <c r="AG158" s="75">
        <v>1520</v>
      </c>
      <c r="AH158" s="75">
        <v>1530</v>
      </c>
      <c r="AI158" s="75">
        <v>1540</v>
      </c>
      <c r="AJ158" s="75">
        <v>1560</v>
      </c>
      <c r="AK158" s="75">
        <f>AE158+AF158+AG158+AH158+AI158+AJ158</f>
        <v>9160</v>
      </c>
      <c r="AM158" s="214"/>
    </row>
    <row r="159" spans="1:39" s="8" customFormat="1" ht="35.25" hidden="1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9" t="s">
        <v>295</v>
      </c>
      <c r="U159" s="188" t="s">
        <v>165</v>
      </c>
      <c r="V159" s="82">
        <v>21700</v>
      </c>
      <c r="W159" s="82">
        <v>21700</v>
      </c>
      <c r="X159" s="75">
        <v>21800</v>
      </c>
      <c r="Y159" s="75">
        <v>21800</v>
      </c>
      <c r="Z159" s="82">
        <v>22000</v>
      </c>
      <c r="AA159" s="82">
        <v>22000</v>
      </c>
      <c r="AB159" s="82">
        <v>22000</v>
      </c>
      <c r="AC159" s="82"/>
      <c r="AD159" s="82">
        <v>22000</v>
      </c>
      <c r="AE159" s="76">
        <v>10000</v>
      </c>
      <c r="AF159" s="76">
        <v>11000</v>
      </c>
      <c r="AG159" s="76">
        <v>12000</v>
      </c>
      <c r="AH159" s="76">
        <v>13000</v>
      </c>
      <c r="AI159" s="76">
        <v>14000</v>
      </c>
      <c r="AJ159" s="76">
        <v>16000</v>
      </c>
      <c r="AK159" s="76">
        <f>AE159+AF159+AG159+AH159+AI159+AJ159</f>
        <v>76000</v>
      </c>
      <c r="AM159" s="214"/>
    </row>
    <row r="160" spans="1:39" s="8" customFormat="1" ht="15.75" hidden="1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83</v>
      </c>
      <c r="U160" s="188" t="s">
        <v>165</v>
      </c>
      <c r="V160" s="76">
        <v>218</v>
      </c>
      <c r="W160" s="76">
        <v>218</v>
      </c>
      <c r="X160" s="76">
        <v>218</v>
      </c>
      <c r="Y160" s="76">
        <v>218</v>
      </c>
      <c r="Z160" s="76">
        <v>218</v>
      </c>
      <c r="AA160" s="76">
        <v>218</v>
      </c>
      <c r="AB160" s="76">
        <v>218</v>
      </c>
      <c r="AC160" s="76"/>
      <c r="AD160" s="76">
        <v>218</v>
      </c>
      <c r="AE160" s="76">
        <v>20800</v>
      </c>
      <c r="AF160" s="76">
        <v>21000</v>
      </c>
      <c r="AG160" s="76">
        <v>21100</v>
      </c>
      <c r="AH160" s="76">
        <v>21200</v>
      </c>
      <c r="AI160" s="76">
        <v>21300</v>
      </c>
      <c r="AJ160" s="76">
        <v>21500</v>
      </c>
      <c r="AK160" s="76">
        <v>21500</v>
      </c>
      <c r="AM160" s="214"/>
    </row>
    <row r="161" spans="1:39" s="8" customFormat="1" ht="16.5" hidden="1" customHeight="1">
      <c r="A161" s="41"/>
      <c r="B161" s="4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212" t="s">
        <v>84</v>
      </c>
      <c r="U161" s="188" t="s">
        <v>164</v>
      </c>
      <c r="V161" s="74">
        <v>15.2</v>
      </c>
      <c r="W161" s="74">
        <v>15.2</v>
      </c>
      <c r="X161" s="133">
        <v>15.3</v>
      </c>
      <c r="Y161" s="133">
        <v>15.3</v>
      </c>
      <c r="Z161" s="74">
        <v>15.4</v>
      </c>
      <c r="AA161" s="74">
        <v>15.4</v>
      </c>
      <c r="AB161" s="74">
        <v>15.4</v>
      </c>
      <c r="AC161" s="74"/>
      <c r="AD161" s="74">
        <v>15.5</v>
      </c>
      <c r="AE161" s="76">
        <v>180000</v>
      </c>
      <c r="AF161" s="76">
        <v>183000</v>
      </c>
      <c r="AG161" s="76">
        <v>187000</v>
      </c>
      <c r="AH161" s="76">
        <v>190000</v>
      </c>
      <c r="AI161" s="76">
        <v>195000</v>
      </c>
      <c r="AJ161" s="76">
        <v>200000</v>
      </c>
      <c r="AK161" s="76">
        <f>AE161+AF161+AG161+AH161+AI161+AJ161</f>
        <v>1135000</v>
      </c>
      <c r="AM161" s="214"/>
    </row>
    <row r="162" spans="1:39" s="8" customFormat="1" ht="15" hidden="1" customHeight="1">
      <c r="A162" s="11"/>
      <c r="B162" s="1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9" t="s">
        <v>296</v>
      </c>
      <c r="U162" s="188" t="s">
        <v>164</v>
      </c>
      <c r="V162" s="49">
        <v>90</v>
      </c>
      <c r="W162" s="49">
        <v>90</v>
      </c>
      <c r="X162" s="107">
        <v>91</v>
      </c>
      <c r="Y162" s="107">
        <v>91</v>
      </c>
      <c r="Z162" s="49">
        <v>92</v>
      </c>
      <c r="AA162" s="49">
        <v>92</v>
      </c>
      <c r="AB162" s="49">
        <v>92</v>
      </c>
      <c r="AC162" s="49"/>
      <c r="AD162" s="49">
        <v>93</v>
      </c>
      <c r="AE162" s="76">
        <v>650000</v>
      </c>
      <c r="AF162" s="76">
        <v>655000</v>
      </c>
      <c r="AG162" s="76">
        <v>660000</v>
      </c>
      <c r="AH162" s="76">
        <v>665000</v>
      </c>
      <c r="AI162" s="76">
        <v>670000</v>
      </c>
      <c r="AJ162" s="76">
        <v>680000</v>
      </c>
      <c r="AK162" s="76">
        <f>AE162+AF162+AG162+AH162+AI162+AJ162</f>
        <v>3980000</v>
      </c>
      <c r="AM162" s="214"/>
    </row>
    <row r="163" spans="1:39" s="8" customFormat="1" ht="34.5" hidden="1" customHeight="1">
      <c r="A163" s="11"/>
      <c r="B163" s="12"/>
      <c r="C163" s="37">
        <v>6</v>
      </c>
      <c r="D163" s="37">
        <v>5</v>
      </c>
      <c r="E163" s="37">
        <v>6</v>
      </c>
      <c r="F163" s="37">
        <v>0</v>
      </c>
      <c r="G163" s="37">
        <v>8</v>
      </c>
      <c r="H163" s="37">
        <v>0</v>
      </c>
      <c r="I163" s="37">
        <v>1</v>
      </c>
      <c r="J163" s="55">
        <v>2</v>
      </c>
      <c r="K163" s="37">
        <v>2</v>
      </c>
      <c r="L163" s="37">
        <v>3</v>
      </c>
      <c r="M163" s="37">
        <v>0</v>
      </c>
      <c r="N163" s="37">
        <v>2</v>
      </c>
      <c r="O163" s="37">
        <v>2</v>
      </c>
      <c r="P163" s="37">
        <v>3</v>
      </c>
      <c r="Q163" s="38">
        <v>1</v>
      </c>
      <c r="R163" s="38">
        <v>4</v>
      </c>
      <c r="S163" s="38" t="s">
        <v>183</v>
      </c>
      <c r="T163" s="9" t="s">
        <v>264</v>
      </c>
      <c r="U163" s="188" t="s">
        <v>175</v>
      </c>
      <c r="V163" s="88">
        <v>400</v>
      </c>
      <c r="W163" s="97">
        <v>400</v>
      </c>
      <c r="X163" s="97">
        <v>300</v>
      </c>
      <c r="Y163" s="97">
        <v>300</v>
      </c>
      <c r="Z163" s="105">
        <v>350</v>
      </c>
      <c r="AA163" s="105">
        <v>0</v>
      </c>
      <c r="AB163" s="105">
        <v>0</v>
      </c>
      <c r="AC163" s="105">
        <v>400</v>
      </c>
      <c r="AD163" s="78">
        <v>0</v>
      </c>
      <c r="AE163" s="70">
        <v>100</v>
      </c>
      <c r="AF163" s="294">
        <v>150</v>
      </c>
      <c r="AG163" s="70">
        <v>150</v>
      </c>
      <c r="AH163" s="70">
        <v>150</v>
      </c>
      <c r="AI163" s="70">
        <v>150</v>
      </c>
      <c r="AJ163" s="70">
        <v>150</v>
      </c>
      <c r="AK163" s="70"/>
      <c r="AM163" s="214">
        <f>AE163+AF163+AG163+AH163+AI163+AJ163</f>
        <v>850</v>
      </c>
    </row>
    <row r="164" spans="1:39" s="8" customFormat="1" ht="19.5" hidden="1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55"/>
      <c r="K164" s="37"/>
      <c r="L164" s="37"/>
      <c r="M164" s="43"/>
      <c r="N164" s="43"/>
      <c r="O164" s="37"/>
      <c r="P164" s="37"/>
      <c r="Q164" s="38"/>
      <c r="R164" s="38"/>
      <c r="S164" s="38"/>
      <c r="T164" s="9" t="s">
        <v>291</v>
      </c>
      <c r="U164" s="131" t="s">
        <v>164</v>
      </c>
      <c r="V164" s="132" t="s">
        <v>198</v>
      </c>
      <c r="W164" s="132" t="s">
        <v>198</v>
      </c>
      <c r="X164" s="152">
        <v>100</v>
      </c>
      <c r="Y164" s="152">
        <v>100</v>
      </c>
      <c r="Z164" s="152">
        <v>0</v>
      </c>
      <c r="AA164" s="152">
        <v>0</v>
      </c>
      <c r="AB164" s="152">
        <v>0</v>
      </c>
      <c r="AC164" s="152"/>
      <c r="AD164" s="152">
        <v>0</v>
      </c>
      <c r="AE164" s="76">
        <v>100</v>
      </c>
      <c r="AF164" s="76">
        <v>50</v>
      </c>
      <c r="AG164" s="76">
        <v>50</v>
      </c>
      <c r="AH164" s="76">
        <v>50</v>
      </c>
      <c r="AI164" s="76">
        <v>50</v>
      </c>
      <c r="AJ164" s="76">
        <v>100</v>
      </c>
      <c r="AK164" s="76">
        <f>SUM(AE164:AJ164)</f>
        <v>400</v>
      </c>
      <c r="AM164" s="214"/>
    </row>
    <row r="165" spans="1:39" s="8" customFormat="1" ht="45" hidden="1">
      <c r="A165" s="11"/>
      <c r="B165" s="12"/>
      <c r="C165" s="37">
        <v>6</v>
      </c>
      <c r="D165" s="37">
        <v>5</v>
      </c>
      <c r="E165" s="37">
        <v>6</v>
      </c>
      <c r="F165" s="37">
        <v>0</v>
      </c>
      <c r="G165" s="37">
        <v>8</v>
      </c>
      <c r="H165" s="37">
        <v>0</v>
      </c>
      <c r="I165" s="37">
        <v>1</v>
      </c>
      <c r="J165" s="55">
        <v>2</v>
      </c>
      <c r="K165" s="37">
        <v>2</v>
      </c>
      <c r="L165" s="43">
        <v>3</v>
      </c>
      <c r="M165" s="37">
        <v>0</v>
      </c>
      <c r="N165" s="37">
        <v>2</v>
      </c>
      <c r="O165" s="37">
        <v>2</v>
      </c>
      <c r="P165" s="37">
        <v>3</v>
      </c>
      <c r="Q165" s="38">
        <v>1</v>
      </c>
      <c r="R165" s="38">
        <v>6</v>
      </c>
      <c r="S165" s="38" t="s">
        <v>183</v>
      </c>
      <c r="T165" s="51" t="s">
        <v>265</v>
      </c>
      <c r="U165" s="188" t="s">
        <v>176</v>
      </c>
      <c r="V165" s="132">
        <v>0</v>
      </c>
      <c r="W165" s="78">
        <v>0</v>
      </c>
      <c r="X165" s="138">
        <v>50</v>
      </c>
      <c r="Y165" s="138">
        <v>50</v>
      </c>
      <c r="Z165" s="103">
        <v>0</v>
      </c>
      <c r="AA165" s="103">
        <v>0</v>
      </c>
      <c r="AB165" s="103">
        <v>0</v>
      </c>
      <c r="AC165" s="138"/>
      <c r="AD165" s="78">
        <v>50</v>
      </c>
      <c r="AE165" s="70">
        <f>AC165+AD165</f>
        <v>50</v>
      </c>
      <c r="AF165" s="294">
        <v>0</v>
      </c>
      <c r="AG165" s="70">
        <f>AF165</f>
        <v>0</v>
      </c>
      <c r="AH165" s="70">
        <f>AG165</f>
        <v>0</v>
      </c>
      <c r="AI165" s="70">
        <f>AH165</f>
        <v>0</v>
      </c>
      <c r="AJ165" s="70">
        <f>AI165</f>
        <v>0</v>
      </c>
      <c r="AK165" s="132"/>
      <c r="AM165" s="214">
        <f>AE165+AF165+AG165+AH165+AI165+AJ165</f>
        <v>50</v>
      </c>
    </row>
    <row r="166" spans="1:39" s="8" customFormat="1" ht="32.25" hidden="1" customHeight="1">
      <c r="A166" s="11"/>
      <c r="B166" s="12"/>
      <c r="C166" s="86"/>
      <c r="D166" s="37"/>
      <c r="E166" s="37"/>
      <c r="F166" s="37"/>
      <c r="G166" s="37"/>
      <c r="H166" s="37"/>
      <c r="I166" s="37"/>
      <c r="J166" s="55"/>
      <c r="K166" s="37"/>
      <c r="L166" s="37"/>
      <c r="M166" s="37"/>
      <c r="N166" s="37"/>
      <c r="O166" s="37"/>
      <c r="P166" s="37"/>
      <c r="Q166" s="38"/>
      <c r="R166" s="38"/>
      <c r="S166" s="38"/>
      <c r="T166" s="51" t="s">
        <v>281</v>
      </c>
      <c r="U166" s="131" t="s">
        <v>164</v>
      </c>
      <c r="V166" s="132" t="s">
        <v>198</v>
      </c>
      <c r="W166" s="132" t="s">
        <v>198</v>
      </c>
      <c r="X166" s="75">
        <v>3</v>
      </c>
      <c r="Y166" s="75">
        <v>3</v>
      </c>
      <c r="Z166" s="75">
        <v>0</v>
      </c>
      <c r="AA166" s="75">
        <v>0</v>
      </c>
      <c r="AB166" s="75">
        <v>0</v>
      </c>
      <c r="AC166" s="75"/>
      <c r="AD166" s="75">
        <v>0</v>
      </c>
      <c r="AE166" s="76">
        <v>50</v>
      </c>
      <c r="AF166" s="76" t="s">
        <v>198</v>
      </c>
      <c r="AG166" s="70" t="s">
        <v>198</v>
      </c>
      <c r="AH166" s="70" t="s">
        <v>198</v>
      </c>
      <c r="AI166" s="70" t="s">
        <v>198</v>
      </c>
      <c r="AJ166" s="70" t="s">
        <v>198</v>
      </c>
      <c r="AK166" s="76">
        <f>AE166</f>
        <v>50</v>
      </c>
      <c r="AM166" s="214"/>
    </row>
    <row r="167" spans="1:39" ht="37.5" hidden="1" customHeight="1">
      <c r="A167" s="37">
        <v>6</v>
      </c>
      <c r="B167" s="37">
        <v>5</v>
      </c>
      <c r="C167" s="37">
        <v>6</v>
      </c>
      <c r="D167" s="37">
        <v>5</v>
      </c>
      <c r="E167" s="37">
        <v>6</v>
      </c>
      <c r="F167" s="37">
        <v>0</v>
      </c>
      <c r="G167" s="37">
        <v>8</v>
      </c>
      <c r="H167" s="37">
        <v>0</v>
      </c>
      <c r="I167" s="37">
        <v>1</v>
      </c>
      <c r="J167" s="156">
        <v>2</v>
      </c>
      <c r="K167" s="37">
        <v>2</v>
      </c>
      <c r="L167" s="37">
        <v>3</v>
      </c>
      <c r="M167" s="37">
        <v>0</v>
      </c>
      <c r="N167" s="37">
        <v>2</v>
      </c>
      <c r="O167" s="89" t="s">
        <v>252</v>
      </c>
      <c r="P167" s="37">
        <v>5</v>
      </c>
      <c r="Q167" s="38">
        <v>1</v>
      </c>
      <c r="R167" s="38">
        <v>9</v>
      </c>
      <c r="S167" s="38" t="s">
        <v>183</v>
      </c>
      <c r="T167" s="9" t="s">
        <v>315</v>
      </c>
      <c r="U167" s="188" t="s">
        <v>176</v>
      </c>
      <c r="V167" s="239"/>
      <c r="W167" s="239"/>
      <c r="X167" s="240"/>
      <c r="Y167" s="239"/>
      <c r="Z167" s="239"/>
      <c r="AA167" s="239"/>
      <c r="AB167" s="162"/>
      <c r="AC167" s="241"/>
      <c r="AD167" s="242"/>
      <c r="AE167" s="70">
        <v>0</v>
      </c>
      <c r="AF167" s="294">
        <v>0</v>
      </c>
      <c r="AG167" s="70">
        <v>0</v>
      </c>
      <c r="AH167" s="70">
        <v>0</v>
      </c>
      <c r="AI167" s="70">
        <v>0</v>
      </c>
      <c r="AJ167" s="70">
        <v>0</v>
      </c>
      <c r="AK167" s="70"/>
      <c r="AL167" s="257"/>
      <c r="AM167" s="214"/>
    </row>
    <row r="168" spans="1:39" ht="25.9" hidden="1" customHeight="1">
      <c r="A168" s="14"/>
      <c r="B168" s="14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51" t="s">
        <v>131</v>
      </c>
      <c r="U168" s="131" t="s">
        <v>164</v>
      </c>
      <c r="V168" s="239"/>
      <c r="W168" s="239"/>
      <c r="X168" s="240"/>
      <c r="Y168" s="239"/>
      <c r="Z168" s="239"/>
      <c r="AA168" s="239"/>
      <c r="AB168" s="162"/>
      <c r="AC168" s="243"/>
      <c r="AD168" s="244"/>
      <c r="AE168" s="76">
        <v>0</v>
      </c>
      <c r="AF168" s="76">
        <v>0</v>
      </c>
      <c r="AG168" s="76">
        <v>0</v>
      </c>
      <c r="AH168" s="76">
        <v>0</v>
      </c>
      <c r="AI168" s="76">
        <v>0</v>
      </c>
      <c r="AJ168" s="76">
        <v>0</v>
      </c>
      <c r="AK168" s="76">
        <f>AE168+AF168+AG168+AH168+AI168+AJ168</f>
        <v>0</v>
      </c>
      <c r="AM168" s="214"/>
    </row>
    <row r="169" spans="1:39" ht="37.5" hidden="1" customHeight="1">
      <c r="A169" s="37">
        <v>6</v>
      </c>
      <c r="B169" s="37">
        <v>5</v>
      </c>
      <c r="C169" s="37">
        <v>6</v>
      </c>
      <c r="D169" s="37">
        <v>5</v>
      </c>
      <c r="E169" s="37">
        <v>6</v>
      </c>
      <c r="F169" s="37">
        <v>0</v>
      </c>
      <c r="G169" s="37">
        <v>8</v>
      </c>
      <c r="H169" s="37">
        <v>0</v>
      </c>
      <c r="I169" s="37">
        <v>1</v>
      </c>
      <c r="J169" s="156">
        <v>2</v>
      </c>
      <c r="K169" s="37">
        <v>2</v>
      </c>
      <c r="L169" s="37">
        <v>3</v>
      </c>
      <c r="M169" s="37">
        <v>0</v>
      </c>
      <c r="N169" s="37">
        <v>2</v>
      </c>
      <c r="O169" s="89" t="s">
        <v>252</v>
      </c>
      <c r="P169" s="37">
        <v>5</v>
      </c>
      <c r="Q169" s="38">
        <v>1</v>
      </c>
      <c r="R169" s="38">
        <v>9</v>
      </c>
      <c r="S169" s="38">
        <v>1</v>
      </c>
      <c r="T169" s="9" t="s">
        <v>315</v>
      </c>
      <c r="U169" s="188" t="s">
        <v>176</v>
      </c>
      <c r="V169" s="239"/>
      <c r="W169" s="239"/>
      <c r="X169" s="240"/>
      <c r="Y169" s="239"/>
      <c r="Z169" s="239"/>
      <c r="AA169" s="239"/>
      <c r="AB169" s="162"/>
      <c r="AC169" s="241"/>
      <c r="AD169" s="242"/>
      <c r="AE169" s="70">
        <v>200</v>
      </c>
      <c r="AF169" s="294">
        <v>150</v>
      </c>
      <c r="AG169" s="70">
        <v>150</v>
      </c>
      <c r="AH169" s="70">
        <v>150</v>
      </c>
      <c r="AI169" s="70">
        <v>150</v>
      </c>
      <c r="AJ169" s="70">
        <v>150</v>
      </c>
      <c r="AK169" s="70"/>
      <c r="AL169" s="257"/>
      <c r="AM169" s="214"/>
    </row>
    <row r="170" spans="1:39" ht="25.9" hidden="1" customHeight="1">
      <c r="A170" s="14"/>
      <c r="B170" s="14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51" t="s">
        <v>131</v>
      </c>
      <c r="U170" s="131" t="s">
        <v>164</v>
      </c>
      <c r="V170" s="239"/>
      <c r="W170" s="239"/>
      <c r="X170" s="240"/>
      <c r="Y170" s="239"/>
      <c r="Z170" s="239"/>
      <c r="AA170" s="239"/>
      <c r="AB170" s="162"/>
      <c r="AC170" s="243"/>
      <c r="AD170" s="244"/>
      <c r="AE170" s="76">
        <v>1000</v>
      </c>
      <c r="AF170" s="300">
        <v>1000</v>
      </c>
      <c r="AG170" s="76">
        <v>1000</v>
      </c>
      <c r="AH170" s="76">
        <f>AG170</f>
        <v>1000</v>
      </c>
      <c r="AI170" s="76">
        <f>AH170</f>
        <v>1000</v>
      </c>
      <c r="AJ170" s="76">
        <f>AI170</f>
        <v>1000</v>
      </c>
      <c r="AK170" s="76">
        <f>AE170+AF170+AG170+AH170+AI170+AJ170</f>
        <v>6000</v>
      </c>
      <c r="AM170" s="214"/>
    </row>
    <row r="171" spans="1:39" s="8" customFormat="1" ht="66" hidden="1" customHeight="1">
      <c r="A171" s="59">
        <v>6</v>
      </c>
      <c r="B171" s="60">
        <v>5</v>
      </c>
      <c r="C171" s="61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7"/>
      <c r="R171" s="57"/>
      <c r="S171" s="57"/>
      <c r="T171" s="268" t="s">
        <v>194</v>
      </c>
      <c r="U171" s="40" t="s">
        <v>176</v>
      </c>
      <c r="V171" s="83">
        <f t="shared" ref="V171:AJ171" si="18">SUM(V172,V180)</f>
        <v>1070.5999999999999</v>
      </c>
      <c r="W171" s="80" t="e">
        <f t="shared" si="18"/>
        <v>#REF!</v>
      </c>
      <c r="X171" s="80" t="e">
        <f t="shared" si="18"/>
        <v>#REF!</v>
      </c>
      <c r="Y171" s="80" t="e">
        <f t="shared" si="18"/>
        <v>#REF!</v>
      </c>
      <c r="Z171" s="136" t="e">
        <f t="shared" si="18"/>
        <v>#REF!</v>
      </c>
      <c r="AA171" s="136" t="e">
        <f t="shared" si="18"/>
        <v>#REF!</v>
      </c>
      <c r="AB171" s="136" t="e">
        <f t="shared" si="18"/>
        <v>#REF!</v>
      </c>
      <c r="AC171" s="136" t="e">
        <f t="shared" si="18"/>
        <v>#REF!</v>
      </c>
      <c r="AD171" s="136" t="e">
        <f t="shared" si="18"/>
        <v>#REF!</v>
      </c>
      <c r="AE171" s="67">
        <f t="shared" si="18"/>
        <v>1763.8</v>
      </c>
      <c r="AF171" s="301">
        <f t="shared" si="18"/>
        <v>2042.7</v>
      </c>
      <c r="AG171" s="80">
        <f t="shared" si="18"/>
        <v>1678.8</v>
      </c>
      <c r="AH171" s="80">
        <f t="shared" si="18"/>
        <v>1778.8</v>
      </c>
      <c r="AI171" s="80">
        <f t="shared" si="18"/>
        <v>2038.8</v>
      </c>
      <c r="AJ171" s="80">
        <f t="shared" si="18"/>
        <v>1828.8</v>
      </c>
      <c r="AK171" s="233"/>
      <c r="AM171" s="214">
        <f>AE171+AF171+AG171+AH171+AI171+AJ171</f>
        <v>11131.699999999999</v>
      </c>
    </row>
    <row r="172" spans="1:39" s="8" customFormat="1" ht="28.5" hidden="1">
      <c r="A172" s="11"/>
      <c r="B172" s="12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9"/>
      <c r="R172" s="39"/>
      <c r="S172" s="39"/>
      <c r="T172" s="128" t="s">
        <v>196</v>
      </c>
      <c r="U172" s="146" t="s">
        <v>176</v>
      </c>
      <c r="V172" s="151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148">
        <v>0</v>
      </c>
      <c r="AD172" s="148">
        <v>0</v>
      </c>
      <c r="AE172" s="147">
        <v>0</v>
      </c>
      <c r="AF172" s="148">
        <v>0</v>
      </c>
      <c r="AG172" s="148">
        <v>0</v>
      </c>
      <c r="AH172" s="148">
        <v>0</v>
      </c>
      <c r="AI172" s="148">
        <v>0</v>
      </c>
      <c r="AJ172" s="148">
        <v>0</v>
      </c>
      <c r="AK172" s="211"/>
      <c r="AM172" s="214"/>
    </row>
    <row r="173" spans="1:39" s="8" customFormat="1" ht="30" hidden="1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9" t="s">
        <v>299</v>
      </c>
      <c r="U173" s="188" t="s">
        <v>164</v>
      </c>
      <c r="V173" s="82">
        <v>250</v>
      </c>
      <c r="W173" s="82">
        <v>250</v>
      </c>
      <c r="X173" s="75">
        <v>260</v>
      </c>
      <c r="Y173" s="75">
        <v>260</v>
      </c>
      <c r="Z173" s="82">
        <v>270</v>
      </c>
      <c r="AA173" s="82">
        <v>270</v>
      </c>
      <c r="AB173" s="82">
        <v>270</v>
      </c>
      <c r="AC173" s="82"/>
      <c r="AD173" s="82">
        <v>270</v>
      </c>
      <c r="AE173" s="76">
        <v>23</v>
      </c>
      <c r="AF173" s="75">
        <v>24</v>
      </c>
      <c r="AG173" s="75">
        <v>25</v>
      </c>
      <c r="AH173" s="82">
        <v>26</v>
      </c>
      <c r="AI173" s="82">
        <v>27</v>
      </c>
      <c r="AJ173" s="82">
        <v>28</v>
      </c>
      <c r="AK173" s="82">
        <f>AE173+AF173+AG173+AH173+AI173+AJ173</f>
        <v>153</v>
      </c>
      <c r="AM173" s="214"/>
    </row>
    <row r="174" spans="1:39" s="8" customFormat="1" ht="19.899999999999999" hidden="1" customHeight="1">
      <c r="A174" s="11"/>
      <c r="B174" s="12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8"/>
      <c r="R174" s="38"/>
      <c r="S174" s="38"/>
      <c r="T174" s="9" t="s">
        <v>300</v>
      </c>
      <c r="U174" s="188" t="s">
        <v>165</v>
      </c>
      <c r="V174" s="36">
        <v>11500</v>
      </c>
      <c r="W174" s="36">
        <v>11500</v>
      </c>
      <c r="X174" s="36">
        <v>11520</v>
      </c>
      <c r="Y174" s="36">
        <v>11520</v>
      </c>
      <c r="Z174" s="36">
        <v>11530</v>
      </c>
      <c r="AA174" s="36">
        <v>11530</v>
      </c>
      <c r="AB174" s="36">
        <v>11530</v>
      </c>
      <c r="AC174" s="36"/>
      <c r="AD174" s="36">
        <v>11530</v>
      </c>
      <c r="AE174" s="108">
        <v>11800</v>
      </c>
      <c r="AF174" s="108">
        <v>11900</v>
      </c>
      <c r="AG174" s="108">
        <v>12000</v>
      </c>
      <c r="AH174" s="36">
        <v>12100</v>
      </c>
      <c r="AI174" s="36">
        <v>12300</v>
      </c>
      <c r="AJ174" s="36">
        <v>12500</v>
      </c>
      <c r="AK174" s="36">
        <f>AE174+AF174+AG174+AH174+AI174+AJ174</f>
        <v>72600</v>
      </c>
      <c r="AM174" s="214"/>
    </row>
    <row r="175" spans="1:39" s="8" customFormat="1" ht="29.25" hidden="1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9" t="s">
        <v>292</v>
      </c>
      <c r="U175" s="188" t="s">
        <v>201</v>
      </c>
      <c r="V175" s="36">
        <v>1</v>
      </c>
      <c r="W175" s="36">
        <v>1</v>
      </c>
      <c r="X175" s="36">
        <v>1</v>
      </c>
      <c r="Y175" s="36">
        <v>1</v>
      </c>
      <c r="Z175" s="36">
        <v>1</v>
      </c>
      <c r="AA175" s="36">
        <v>1</v>
      </c>
      <c r="AB175" s="36">
        <v>1</v>
      </c>
      <c r="AC175" s="36"/>
      <c r="AD175" s="36">
        <v>1</v>
      </c>
      <c r="AE175" s="76">
        <v>1</v>
      </c>
      <c r="AF175" s="108">
        <v>1</v>
      </c>
      <c r="AG175" s="108">
        <v>1</v>
      </c>
      <c r="AH175" s="108">
        <v>1</v>
      </c>
      <c r="AI175" s="108">
        <v>1</v>
      </c>
      <c r="AJ175" s="108">
        <v>1</v>
      </c>
      <c r="AK175" s="108"/>
      <c r="AM175" s="214"/>
    </row>
    <row r="176" spans="1:39" s="8" customFormat="1" ht="45" hidden="1" customHeight="1">
      <c r="A176" s="12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51" t="s">
        <v>304</v>
      </c>
      <c r="U176" s="188" t="s">
        <v>164</v>
      </c>
      <c r="V176" s="82">
        <v>250</v>
      </c>
      <c r="W176" s="82">
        <v>250</v>
      </c>
      <c r="X176" s="75">
        <v>260</v>
      </c>
      <c r="Y176" s="75">
        <v>260</v>
      </c>
      <c r="Z176" s="82">
        <v>270</v>
      </c>
      <c r="AA176" s="82">
        <v>270</v>
      </c>
      <c r="AB176" s="82">
        <v>270</v>
      </c>
      <c r="AC176" s="82"/>
      <c r="AD176" s="82">
        <v>270</v>
      </c>
      <c r="AE176" s="76">
        <v>15</v>
      </c>
      <c r="AF176" s="75">
        <v>16</v>
      </c>
      <c r="AG176" s="75">
        <v>17</v>
      </c>
      <c r="AH176" s="82">
        <v>18</v>
      </c>
      <c r="AI176" s="82">
        <v>19</v>
      </c>
      <c r="AJ176" s="82">
        <v>20</v>
      </c>
      <c r="AK176" s="76">
        <f>AE176+AF176+AG176+AH176+AI176+AJ176</f>
        <v>105</v>
      </c>
      <c r="AM176" s="214"/>
    </row>
    <row r="177" spans="1:47" s="8" customFormat="1" ht="31.5" hidden="1" customHeight="1">
      <c r="A177" s="12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301</v>
      </c>
      <c r="U177" s="188" t="s">
        <v>166</v>
      </c>
      <c r="V177" s="82"/>
      <c r="W177" s="82"/>
      <c r="X177" s="75"/>
      <c r="Y177" s="75"/>
      <c r="Z177" s="82"/>
      <c r="AA177" s="82"/>
      <c r="AB177" s="82"/>
      <c r="AC177" s="82"/>
      <c r="AD177" s="82"/>
      <c r="AE177" s="75">
        <v>80</v>
      </c>
      <c r="AF177" s="75">
        <v>85</v>
      </c>
      <c r="AG177" s="75">
        <v>90</v>
      </c>
      <c r="AH177" s="82">
        <v>95</v>
      </c>
      <c r="AI177" s="82">
        <v>100</v>
      </c>
      <c r="AJ177" s="82">
        <v>100</v>
      </c>
      <c r="AK177" s="82">
        <f>AJ177</f>
        <v>100</v>
      </c>
      <c r="AM177" s="214"/>
    </row>
    <row r="178" spans="1:47" s="8" customFormat="1" ht="45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311</v>
      </c>
      <c r="U178" s="188" t="s">
        <v>201</v>
      </c>
      <c r="V178" s="36">
        <v>1</v>
      </c>
      <c r="W178" s="36">
        <v>1</v>
      </c>
      <c r="X178" s="36">
        <v>1</v>
      </c>
      <c r="Y178" s="36">
        <v>1</v>
      </c>
      <c r="Z178" s="36">
        <v>1</v>
      </c>
      <c r="AA178" s="36">
        <v>1</v>
      </c>
      <c r="AB178" s="36">
        <v>1</v>
      </c>
      <c r="AC178" s="36"/>
      <c r="AD178" s="36">
        <v>1</v>
      </c>
      <c r="AE178" s="76">
        <v>1</v>
      </c>
      <c r="AF178" s="108">
        <v>1</v>
      </c>
      <c r="AG178" s="108">
        <v>1</v>
      </c>
      <c r="AH178" s="108">
        <v>1</v>
      </c>
      <c r="AI178" s="108">
        <v>1</v>
      </c>
      <c r="AJ178" s="108">
        <v>1</v>
      </c>
      <c r="AK178" s="108"/>
      <c r="AM178" s="214"/>
    </row>
    <row r="179" spans="1:47" s="8" customFormat="1" ht="36" hidden="1" customHeight="1">
      <c r="A179" s="12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51" t="s">
        <v>130</v>
      </c>
      <c r="U179" s="188" t="s">
        <v>166</v>
      </c>
      <c r="V179" s="82">
        <v>250</v>
      </c>
      <c r="W179" s="82">
        <v>250</v>
      </c>
      <c r="X179" s="75">
        <v>260</v>
      </c>
      <c r="Y179" s="75">
        <v>260</v>
      </c>
      <c r="Z179" s="82">
        <v>270</v>
      </c>
      <c r="AA179" s="82">
        <v>270</v>
      </c>
      <c r="AB179" s="82">
        <v>270</v>
      </c>
      <c r="AC179" s="82"/>
      <c r="AD179" s="82">
        <v>270</v>
      </c>
      <c r="AE179" s="76">
        <v>70</v>
      </c>
      <c r="AF179" s="75">
        <v>75</v>
      </c>
      <c r="AG179" s="75">
        <v>80</v>
      </c>
      <c r="AH179" s="82">
        <v>85</v>
      </c>
      <c r="AI179" s="82">
        <v>87</v>
      </c>
      <c r="AJ179" s="82">
        <v>90</v>
      </c>
      <c r="AK179" s="82">
        <f>AJ179</f>
        <v>90</v>
      </c>
      <c r="AM179" s="214"/>
    </row>
    <row r="180" spans="1:47" s="8" customFormat="1" ht="33" hidden="1" customHeight="1"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9"/>
      <c r="R180" s="39"/>
      <c r="S180" s="39"/>
      <c r="T180" s="128" t="s">
        <v>197</v>
      </c>
      <c r="U180" s="146" t="s">
        <v>176</v>
      </c>
      <c r="V180" s="100">
        <v>1070.5999999999999</v>
      </c>
      <c r="W180" s="100" t="e">
        <f>SUM(#REF!,#REF!,#REF!)</f>
        <v>#REF!</v>
      </c>
      <c r="X180" s="100" t="e">
        <f>SUM(X185+X187+X189+X191+#REF!+#REF!+X197+X199+X201+X203+X211+X213+X215+X217+X219+X221+X205+X207+X209)</f>
        <v>#REF!</v>
      </c>
      <c r="Y180" s="100" t="e">
        <f>SUM(Y185+Y187+Y189+Y191+#REF!+#REF!+Y197+Y199+Y201+Y203+Y211+Y213+Y215+Y217+Y219+Y221+Y205+Y207+Y209)</f>
        <v>#REF!</v>
      </c>
      <c r="Z180" s="135" t="e">
        <f>SUM(Z185+Z187+Z189+Z191+#REF!+#REF!+Z197+Z199+Z201+Z203+Z211+Z213+Z215+Z217+Z219+Z221+Z223+#REF!+#REF!+Z227+Z231+Z205+Z207+Z209)</f>
        <v>#REF!</v>
      </c>
      <c r="AA180" s="135" t="e">
        <f>SUM(AA185+AA187+AA189+AA191+#REF!+#REF!+AA197+AA199+AA201+AA203+AA211+AA213+AA215+AA217+AA219+AA221+AA223+#REF!+#REF!+AA227+AA231+AA205+AA207+AA209)</f>
        <v>#REF!</v>
      </c>
      <c r="AB180" s="135" t="e">
        <f>SUM(AB185+AB187+AB189+AB191+#REF!+#REF!+AB197+AB199+AB201+AB203+AB211+AB213+AB215+AB217+AB219+AB221+AB223+#REF!+#REF!+AB227+AB231+AB205+AB207+AB209)</f>
        <v>#REF!</v>
      </c>
      <c r="AC180" s="135" t="e">
        <f>SUM(AC185+AC187+AC189+AC191+#REF!+#REF!+#REF!+#REF!+AC197+AC199+AC201+#REF!+AC203+AC211+#REF!+AC213+AC215+AC217+AC219+AC221+#REF!+AC223+#REF!+#REF!+AC227+AC231+AC205+AC207+AC209)</f>
        <v>#REF!</v>
      </c>
      <c r="AD180" s="135" t="e">
        <f>SUM(AD185+AD187+AD189+AD191+#REF!+#REF!+#REF!+#REF!+AD197+AD199+AD201+#REF!+AD203+AD211+#REF!+AD213+AD215+AD217+AD219+AD221+#REF!+AD223+#REF!+#REF!+AD227+AD231+AD205+AD207+AD209)</f>
        <v>#REF!</v>
      </c>
      <c r="AE180" s="147">
        <f>AE185+AE187+AE189+AE191+AE195+AE197+AE199+AE201+AE203+AE211+AE223+AE213+AE215+AE217+AE219+AE221+AE227+AE231+AE205+AE207+AE229+AE209</f>
        <v>1763.8</v>
      </c>
      <c r="AF180" s="298">
        <f>AF185+AF187+AF189+AF191+AF193+AF195+AF197+AF199+AF201+AF203+AF205+AF207+AF209+AF211+AF213+AF215+AF217+AF219+AF221+AF223+AF225+AF227+AF229+AF231+AF233+AF235</f>
        <v>2042.7</v>
      </c>
      <c r="AG180" s="147">
        <f>AG185+AG187+AG189+AG191+AG193+AG195+AG197+AG199+AG201+AG203+AG205+AG207+AG209+AG211+AG213+AG215+AG217+AG219+AG221+AG223+AG225+AG227+AG229+AG231+AG233</f>
        <v>1678.8</v>
      </c>
      <c r="AH180" s="147">
        <f>AH185+AH187+AH189+AH191+AH193+AH195+AH197+AH199+AH201+AH203+AH205+AH207+AH209+AH211+AH213+AH215+AH217+AH219+AH221+AH223+AH225+AH227+AH229+AH231+AH233</f>
        <v>1778.8</v>
      </c>
      <c r="AI180" s="147">
        <f>AI185+AI187+AI189+AI191+AI193+AI195+AI197+AI199+AI201+AI203+AI205+AI207+AI209+AI211+AI213+AI215+AI217+AI219+AI221+AI223+AI225+AI227+AI229+AI231+AI233</f>
        <v>2038.8</v>
      </c>
      <c r="AJ180" s="147">
        <f>AJ185+AJ187+AJ189+AJ191+AJ193+AJ195+AJ197+AJ199+AJ201+AJ203+AJ205+AJ207+AJ209+AJ211+AJ213+AJ215+AJ217+AJ219+AJ221+AJ223+AJ225+AJ227+AJ229+AJ231+AJ233</f>
        <v>1828.8</v>
      </c>
      <c r="AK180" s="234"/>
      <c r="AM180" s="214">
        <f>AE180+AF180+AG180+AH180+AI180+AJ180</f>
        <v>11131.699999999999</v>
      </c>
    </row>
    <row r="181" spans="1:47" s="8" customFormat="1" ht="30.75" hidden="1" customHeight="1">
      <c r="A181" s="45"/>
      <c r="B181" s="50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9"/>
      <c r="R181" s="39"/>
      <c r="S181" s="39"/>
      <c r="T181" s="9" t="s">
        <v>85</v>
      </c>
      <c r="U181" s="188" t="s">
        <v>164</v>
      </c>
      <c r="V181" s="49">
        <v>1100</v>
      </c>
      <c r="W181" s="49">
        <v>1100</v>
      </c>
      <c r="X181" s="107">
        <v>1150</v>
      </c>
      <c r="Y181" s="107">
        <v>1150</v>
      </c>
      <c r="Z181" s="49">
        <v>1200</v>
      </c>
      <c r="AA181" s="49">
        <v>1200</v>
      </c>
      <c r="AB181" s="49">
        <v>1200</v>
      </c>
      <c r="AC181" s="49"/>
      <c r="AD181" s="49">
        <f>SUM(Z181)</f>
        <v>1200</v>
      </c>
      <c r="AE181" s="76">
        <v>1355</v>
      </c>
      <c r="AF181" s="76">
        <v>1360</v>
      </c>
      <c r="AG181" s="76">
        <v>1365</v>
      </c>
      <c r="AH181" s="76">
        <v>1370</v>
      </c>
      <c r="AI181" s="76">
        <v>1375</v>
      </c>
      <c r="AJ181" s="76">
        <v>1380</v>
      </c>
      <c r="AK181" s="76">
        <f>AE181+AF181+AG181+AH181+AI181+AJ181</f>
        <v>8205</v>
      </c>
      <c r="AM181" s="214"/>
    </row>
    <row r="182" spans="1:47" s="8" customFormat="1" ht="30" hidden="1" customHeight="1">
      <c r="A182" s="45"/>
      <c r="B182" s="50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9"/>
      <c r="R182" s="39"/>
      <c r="S182" s="39"/>
      <c r="T182" s="9" t="s">
        <v>86</v>
      </c>
      <c r="U182" s="131" t="s">
        <v>165</v>
      </c>
      <c r="V182" s="49">
        <v>191500</v>
      </c>
      <c r="W182" s="49">
        <v>191500</v>
      </c>
      <c r="X182" s="107">
        <v>191800</v>
      </c>
      <c r="Y182" s="107">
        <v>191800</v>
      </c>
      <c r="Z182" s="49">
        <v>192100</v>
      </c>
      <c r="AA182" s="49">
        <v>192100</v>
      </c>
      <c r="AB182" s="49">
        <v>192100</v>
      </c>
      <c r="AC182" s="49"/>
      <c r="AD182" s="49">
        <f>SUM(Z182)</f>
        <v>192100</v>
      </c>
      <c r="AE182" s="76">
        <v>63000</v>
      </c>
      <c r="AF182" s="76">
        <v>63200</v>
      </c>
      <c r="AG182" s="76">
        <v>63400</v>
      </c>
      <c r="AH182" s="76">
        <v>63600</v>
      </c>
      <c r="AI182" s="76">
        <v>64000</v>
      </c>
      <c r="AJ182" s="76">
        <v>65000</v>
      </c>
      <c r="AK182" s="76">
        <f>AE182+AF182+AG182+AH182+AI182+AJ182</f>
        <v>382200</v>
      </c>
      <c r="AM182" s="214"/>
    </row>
    <row r="183" spans="1:47" s="8" customFormat="1" ht="32.25" hidden="1" customHeight="1">
      <c r="A183" s="45"/>
      <c r="B183" s="50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9" t="s">
        <v>269</v>
      </c>
      <c r="U183" s="131" t="s">
        <v>164</v>
      </c>
      <c r="V183" s="49">
        <v>77</v>
      </c>
      <c r="W183" s="49">
        <v>77</v>
      </c>
      <c r="X183" s="107">
        <v>78</v>
      </c>
      <c r="Y183" s="107">
        <v>78</v>
      </c>
      <c r="Z183" s="49">
        <v>79</v>
      </c>
      <c r="AA183" s="49">
        <v>79</v>
      </c>
      <c r="AB183" s="49">
        <v>79</v>
      </c>
      <c r="AC183" s="49"/>
      <c r="AD183" s="49">
        <f>SUM(Z183)</f>
        <v>79</v>
      </c>
      <c r="AE183" s="76">
        <v>94</v>
      </c>
      <c r="AF183" s="76">
        <v>96</v>
      </c>
      <c r="AG183" s="76">
        <v>98</v>
      </c>
      <c r="AH183" s="76">
        <v>100</v>
      </c>
      <c r="AI183" s="76">
        <v>102</v>
      </c>
      <c r="AJ183" s="76">
        <v>105</v>
      </c>
      <c r="AK183" s="76">
        <v>105</v>
      </c>
      <c r="AM183" s="214"/>
    </row>
    <row r="184" spans="1:47" s="8" customFormat="1" ht="30.75" hidden="1" customHeight="1">
      <c r="A184" s="11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230</v>
      </c>
      <c r="U184" s="131" t="s">
        <v>165</v>
      </c>
      <c r="V184" s="49">
        <v>1650</v>
      </c>
      <c r="W184" s="49">
        <v>1650</v>
      </c>
      <c r="X184" s="107">
        <v>1653</v>
      </c>
      <c r="Y184" s="107">
        <v>1653</v>
      </c>
      <c r="Z184" s="49">
        <v>1655</v>
      </c>
      <c r="AA184" s="49">
        <v>1655</v>
      </c>
      <c r="AB184" s="49">
        <v>1655</v>
      </c>
      <c r="AC184" s="49"/>
      <c r="AD184" s="49">
        <f>SUM(Z184)</f>
        <v>1655</v>
      </c>
      <c r="AE184" s="76">
        <v>1780</v>
      </c>
      <c r="AF184" s="76">
        <v>1800</v>
      </c>
      <c r="AG184" s="76">
        <v>1830</v>
      </c>
      <c r="AH184" s="76">
        <v>1860</v>
      </c>
      <c r="AI184" s="76">
        <v>1890</v>
      </c>
      <c r="AJ184" s="76">
        <v>1930</v>
      </c>
      <c r="AK184" s="76">
        <v>1930</v>
      </c>
      <c r="AM184" s="214"/>
    </row>
    <row r="185" spans="1:47" ht="20.25" hidden="1" customHeight="1">
      <c r="A185" s="14"/>
      <c r="B185" s="14"/>
      <c r="C185" s="37">
        <v>6</v>
      </c>
      <c r="D185" s="37">
        <v>5</v>
      </c>
      <c r="E185" s="37">
        <v>6</v>
      </c>
      <c r="F185" s="37">
        <v>0</v>
      </c>
      <c r="G185" s="37">
        <v>8</v>
      </c>
      <c r="H185" s="37">
        <v>0</v>
      </c>
      <c r="I185" s="37">
        <v>1</v>
      </c>
      <c r="J185" s="55">
        <v>2</v>
      </c>
      <c r="K185" s="37">
        <v>2</v>
      </c>
      <c r="L185" s="37">
        <v>4</v>
      </c>
      <c r="M185" s="37">
        <v>0</v>
      </c>
      <c r="N185" s="37">
        <v>2</v>
      </c>
      <c r="O185" s="37">
        <v>2</v>
      </c>
      <c r="P185" s="37">
        <v>0</v>
      </c>
      <c r="Q185" s="38">
        <v>0</v>
      </c>
      <c r="R185" s="38">
        <v>1</v>
      </c>
      <c r="S185" s="38" t="s">
        <v>185</v>
      </c>
      <c r="T185" s="222" t="s">
        <v>235</v>
      </c>
      <c r="U185" s="223" t="s">
        <v>176</v>
      </c>
      <c r="V185" s="224">
        <v>0</v>
      </c>
      <c r="W185" s="224">
        <v>0</v>
      </c>
      <c r="X185" s="228">
        <v>147</v>
      </c>
      <c r="Y185" s="228">
        <v>147</v>
      </c>
      <c r="Z185" s="220">
        <v>80</v>
      </c>
      <c r="AA185" s="220">
        <v>80</v>
      </c>
      <c r="AB185" s="220">
        <v>0</v>
      </c>
      <c r="AC185" s="225"/>
      <c r="AD185" s="221">
        <v>235</v>
      </c>
      <c r="AE185" s="219">
        <v>80</v>
      </c>
      <c r="AF185" s="302">
        <v>100</v>
      </c>
      <c r="AG185" s="219">
        <v>80</v>
      </c>
      <c r="AH185" s="219">
        <v>80</v>
      </c>
      <c r="AI185" s="219">
        <v>80</v>
      </c>
      <c r="AJ185" s="219">
        <v>80</v>
      </c>
      <c r="AK185" s="226"/>
      <c r="AL185" s="8"/>
      <c r="AM185" s="214"/>
      <c r="AN185" s="15"/>
      <c r="AO185" s="15"/>
      <c r="AP185" s="15"/>
      <c r="AQ185" s="15"/>
      <c r="AR185" s="15"/>
      <c r="AS185" s="15"/>
      <c r="AT185" s="15"/>
      <c r="AU185" s="15"/>
    </row>
    <row r="186" spans="1:47" ht="21" hidden="1" customHeight="1">
      <c r="A186" s="14"/>
      <c r="B186" s="14"/>
      <c r="C186" s="37"/>
      <c r="D186" s="37"/>
      <c r="E186" s="37"/>
      <c r="F186" s="37"/>
      <c r="G186" s="37"/>
      <c r="H186" s="37"/>
      <c r="I186" s="37"/>
      <c r="J186" s="55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132</v>
      </c>
      <c r="U186" s="131" t="s">
        <v>165</v>
      </c>
      <c r="V186" s="132" t="s">
        <v>198</v>
      </c>
      <c r="W186" s="132" t="s">
        <v>198</v>
      </c>
      <c r="X186" s="108">
        <v>10000</v>
      </c>
      <c r="Y186" s="108">
        <v>10000</v>
      </c>
      <c r="Z186" s="108">
        <v>10500</v>
      </c>
      <c r="AA186" s="108">
        <v>10500</v>
      </c>
      <c r="AB186" s="108">
        <v>10500</v>
      </c>
      <c r="AC186" s="108"/>
      <c r="AD186" s="160">
        <v>11000</v>
      </c>
      <c r="AE186" s="76">
        <f>AC186+AD186</f>
        <v>11000</v>
      </c>
      <c r="AF186" s="75">
        <v>12000</v>
      </c>
      <c r="AG186" s="75">
        <v>13000</v>
      </c>
      <c r="AH186" s="75">
        <v>14000</v>
      </c>
      <c r="AI186" s="75">
        <v>14000</v>
      </c>
      <c r="AJ186" s="75">
        <v>14000</v>
      </c>
      <c r="AK186" s="76">
        <f>AE186+AF186+AG186+AH186+AI186+AJ186</f>
        <v>78000</v>
      </c>
      <c r="AL186" s="8"/>
      <c r="AM186" s="214"/>
      <c r="AN186" s="15"/>
      <c r="AO186" s="15"/>
      <c r="AP186" s="15"/>
      <c r="AQ186" s="15"/>
      <c r="AR186" s="15"/>
      <c r="AS186" s="15"/>
      <c r="AT186" s="15"/>
      <c r="AU186" s="15"/>
    </row>
    <row r="187" spans="1:47" ht="30" hidden="1">
      <c r="A187" s="14"/>
      <c r="B187" s="14"/>
      <c r="C187" s="37">
        <v>6</v>
      </c>
      <c r="D187" s="37">
        <v>5</v>
      </c>
      <c r="E187" s="37">
        <v>6</v>
      </c>
      <c r="F187" s="37">
        <v>0</v>
      </c>
      <c r="G187" s="37">
        <v>8</v>
      </c>
      <c r="H187" s="37">
        <v>0</v>
      </c>
      <c r="I187" s="37">
        <v>1</v>
      </c>
      <c r="J187" s="55">
        <v>2</v>
      </c>
      <c r="K187" s="37">
        <v>2</v>
      </c>
      <c r="L187" s="37">
        <v>4</v>
      </c>
      <c r="M187" s="37">
        <v>0</v>
      </c>
      <c r="N187" s="37">
        <v>2</v>
      </c>
      <c r="O187" s="37">
        <v>2</v>
      </c>
      <c r="P187" s="37">
        <v>0</v>
      </c>
      <c r="Q187" s="38">
        <v>0</v>
      </c>
      <c r="R187" s="38">
        <v>2</v>
      </c>
      <c r="S187" s="38" t="s">
        <v>185</v>
      </c>
      <c r="T187" s="222" t="s">
        <v>231</v>
      </c>
      <c r="U187" s="223" t="s">
        <v>176</v>
      </c>
      <c r="V187" s="224">
        <v>0</v>
      </c>
      <c r="W187" s="224">
        <v>0</v>
      </c>
      <c r="X187" s="228">
        <v>105</v>
      </c>
      <c r="Y187" s="228">
        <v>105</v>
      </c>
      <c r="Z187" s="220">
        <v>105</v>
      </c>
      <c r="AA187" s="220">
        <v>105</v>
      </c>
      <c r="AB187" s="220">
        <v>0</v>
      </c>
      <c r="AC187" s="225"/>
      <c r="AD187" s="221">
        <v>234</v>
      </c>
      <c r="AE187" s="219">
        <v>105</v>
      </c>
      <c r="AF187" s="302">
        <v>100</v>
      </c>
      <c r="AG187" s="219">
        <v>110</v>
      </c>
      <c r="AH187" s="219">
        <f>AG187</f>
        <v>110</v>
      </c>
      <c r="AI187" s="219">
        <f>AH187</f>
        <v>110</v>
      </c>
      <c r="AJ187" s="219">
        <f>AI187</f>
        <v>110</v>
      </c>
      <c r="AK187" s="226"/>
      <c r="AL187" s="8"/>
      <c r="AM187" s="214"/>
      <c r="AN187" s="15"/>
      <c r="AO187" s="15"/>
      <c r="AP187" s="15"/>
      <c r="AQ187" s="15"/>
      <c r="AR187" s="15"/>
      <c r="AS187" s="15"/>
      <c r="AT187" s="15"/>
      <c r="AU187" s="15"/>
    </row>
    <row r="188" spans="1:47" ht="32.25" hidden="1" customHeight="1">
      <c r="A188" s="14"/>
      <c r="B188" s="14"/>
      <c r="C188" s="37"/>
      <c r="D188" s="37"/>
      <c r="E188" s="37"/>
      <c r="F188" s="37"/>
      <c r="G188" s="37"/>
      <c r="H188" s="37"/>
      <c r="I188" s="37"/>
      <c r="J188" s="55"/>
      <c r="K188" s="37"/>
      <c r="L188" s="37"/>
      <c r="M188" s="37"/>
      <c r="N188" s="37"/>
      <c r="O188" s="37"/>
      <c r="P188" s="37"/>
      <c r="Q188" s="38"/>
      <c r="R188" s="38"/>
      <c r="S188" s="38"/>
      <c r="T188" s="51" t="s">
        <v>87</v>
      </c>
      <c r="U188" s="131" t="s">
        <v>165</v>
      </c>
      <c r="V188" s="132" t="s">
        <v>198</v>
      </c>
      <c r="W188" s="132" t="s">
        <v>198</v>
      </c>
      <c r="X188" s="108">
        <v>12000</v>
      </c>
      <c r="Y188" s="108">
        <v>12000</v>
      </c>
      <c r="Z188" s="108">
        <v>12500</v>
      </c>
      <c r="AA188" s="108">
        <v>12500</v>
      </c>
      <c r="AB188" s="108">
        <v>12500</v>
      </c>
      <c r="AC188" s="108"/>
      <c r="AD188" s="108">
        <v>13000</v>
      </c>
      <c r="AE188" s="76">
        <f>AC188+AD188</f>
        <v>13000</v>
      </c>
      <c r="AF188" s="75">
        <v>13500</v>
      </c>
      <c r="AG188" s="75">
        <v>12500</v>
      </c>
      <c r="AH188" s="75">
        <v>12500</v>
      </c>
      <c r="AI188" s="75">
        <v>13000</v>
      </c>
      <c r="AJ188" s="75">
        <v>13500</v>
      </c>
      <c r="AK188" s="76">
        <f>AE188+AF188+AG188+AH188+AI188+AJ188</f>
        <v>78000</v>
      </c>
      <c r="AL188" s="8"/>
      <c r="AM188" s="214"/>
      <c r="AN188" s="15"/>
      <c r="AO188" s="15"/>
      <c r="AP188" s="15"/>
      <c r="AQ188" s="15"/>
      <c r="AR188" s="15"/>
      <c r="AS188" s="15"/>
      <c r="AT188" s="15"/>
      <c r="AU188" s="15"/>
    </row>
    <row r="189" spans="1:47" ht="30" hidden="1">
      <c r="A189" s="14"/>
      <c r="B189" s="14"/>
      <c r="C189" s="37">
        <v>6</v>
      </c>
      <c r="D189" s="37">
        <v>5</v>
      </c>
      <c r="E189" s="37">
        <v>6</v>
      </c>
      <c r="F189" s="37">
        <v>0</v>
      </c>
      <c r="G189" s="37">
        <v>8</v>
      </c>
      <c r="H189" s="37">
        <v>0</v>
      </c>
      <c r="I189" s="37">
        <v>1</v>
      </c>
      <c r="J189" s="55">
        <v>2</v>
      </c>
      <c r="K189" s="37">
        <v>2</v>
      </c>
      <c r="L189" s="37">
        <v>4</v>
      </c>
      <c r="M189" s="37">
        <v>0</v>
      </c>
      <c r="N189" s="37">
        <v>2</v>
      </c>
      <c r="O189" s="37">
        <v>2</v>
      </c>
      <c r="P189" s="37">
        <v>0</v>
      </c>
      <c r="Q189" s="38">
        <v>0</v>
      </c>
      <c r="R189" s="38">
        <v>3</v>
      </c>
      <c r="S189" s="38" t="s">
        <v>185</v>
      </c>
      <c r="T189" s="222" t="s">
        <v>232</v>
      </c>
      <c r="U189" s="223" t="s">
        <v>176</v>
      </c>
      <c r="V189" s="224">
        <v>0</v>
      </c>
      <c r="W189" s="224">
        <v>0</v>
      </c>
      <c r="X189" s="225">
        <v>55</v>
      </c>
      <c r="Y189" s="225">
        <v>54.984000000000002</v>
      </c>
      <c r="Z189" s="220">
        <v>60</v>
      </c>
      <c r="AA189" s="220">
        <v>60</v>
      </c>
      <c r="AB189" s="220">
        <v>59.988</v>
      </c>
      <c r="AC189" s="225"/>
      <c r="AD189" s="221">
        <v>70</v>
      </c>
      <c r="AE189" s="219">
        <v>40</v>
      </c>
      <c r="AF189" s="219">
        <v>67</v>
      </c>
      <c r="AG189" s="219">
        <v>40</v>
      </c>
      <c r="AH189" s="219">
        <v>40</v>
      </c>
      <c r="AI189" s="219">
        <v>40</v>
      </c>
      <c r="AJ189" s="219">
        <v>40</v>
      </c>
      <c r="AK189" s="226"/>
      <c r="AL189" s="8"/>
      <c r="AM189" s="214"/>
      <c r="AN189" s="15"/>
      <c r="AO189" s="15"/>
      <c r="AP189" s="15"/>
      <c r="AQ189" s="15"/>
      <c r="AR189" s="15"/>
      <c r="AS189" s="15"/>
      <c r="AT189" s="15"/>
      <c r="AU189" s="15"/>
    </row>
    <row r="190" spans="1:47" ht="21.75" hidden="1" customHeight="1">
      <c r="A190" s="14"/>
      <c r="B190" s="14"/>
      <c r="C190" s="37"/>
      <c r="D190" s="37"/>
      <c r="E190" s="37"/>
      <c r="F190" s="37"/>
      <c r="G190" s="37"/>
      <c r="H190" s="37"/>
      <c r="I190" s="37"/>
      <c r="J190" s="55"/>
      <c r="K190" s="37"/>
      <c r="L190" s="37"/>
      <c r="M190" s="37"/>
      <c r="N190" s="37"/>
      <c r="O190" s="37"/>
      <c r="P190" s="37"/>
      <c r="Q190" s="38"/>
      <c r="R190" s="38"/>
      <c r="S190" s="38"/>
      <c r="T190" s="51" t="s">
        <v>88</v>
      </c>
      <c r="U190" s="131" t="s">
        <v>165</v>
      </c>
      <c r="V190" s="132" t="s">
        <v>198</v>
      </c>
      <c r="W190" s="132" t="s">
        <v>198</v>
      </c>
      <c r="X190" s="108">
        <v>4500</v>
      </c>
      <c r="Y190" s="108">
        <v>4500</v>
      </c>
      <c r="Z190" s="108">
        <v>4700</v>
      </c>
      <c r="AA190" s="108">
        <v>4700</v>
      </c>
      <c r="AB190" s="108">
        <v>4700</v>
      </c>
      <c r="AC190" s="108"/>
      <c r="AD190" s="160">
        <v>4900</v>
      </c>
      <c r="AE190" s="76">
        <f>AC190+AD190</f>
        <v>4900</v>
      </c>
      <c r="AF190" s="75">
        <v>5000</v>
      </c>
      <c r="AG190" s="75">
        <v>5500</v>
      </c>
      <c r="AH190" s="75">
        <v>5600</v>
      </c>
      <c r="AI190" s="75">
        <v>5800</v>
      </c>
      <c r="AJ190" s="75">
        <f>AI190</f>
        <v>5800</v>
      </c>
      <c r="AK190" s="76">
        <f>AE190+AF190+AG190+AH190+AI190+AJ190</f>
        <v>32600</v>
      </c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45" hidden="1">
      <c r="A191" s="14"/>
      <c r="B191" s="14"/>
      <c r="C191" s="37">
        <v>6</v>
      </c>
      <c r="D191" s="37">
        <v>5</v>
      </c>
      <c r="E191" s="37">
        <v>6</v>
      </c>
      <c r="F191" s="37">
        <v>0</v>
      </c>
      <c r="G191" s="37">
        <v>8</v>
      </c>
      <c r="H191" s="37">
        <v>0</v>
      </c>
      <c r="I191" s="37">
        <v>1</v>
      </c>
      <c r="J191" s="55">
        <v>2</v>
      </c>
      <c r="K191" s="37">
        <v>2</v>
      </c>
      <c r="L191" s="37">
        <v>4</v>
      </c>
      <c r="M191" s="37">
        <v>0</v>
      </c>
      <c r="N191" s="37">
        <v>2</v>
      </c>
      <c r="O191" s="37">
        <v>2</v>
      </c>
      <c r="P191" s="37">
        <v>0</v>
      </c>
      <c r="Q191" s="38">
        <v>0</v>
      </c>
      <c r="R191" s="38">
        <v>4</v>
      </c>
      <c r="S191" s="38" t="s">
        <v>185</v>
      </c>
      <c r="T191" s="222" t="s">
        <v>233</v>
      </c>
      <c r="U191" s="223" t="s">
        <v>176</v>
      </c>
      <c r="V191" s="224">
        <v>0</v>
      </c>
      <c r="W191" s="224">
        <v>0</v>
      </c>
      <c r="X191" s="225">
        <v>30</v>
      </c>
      <c r="Y191" s="225">
        <v>30</v>
      </c>
      <c r="Z191" s="220">
        <v>35</v>
      </c>
      <c r="AA191" s="220">
        <v>35</v>
      </c>
      <c r="AB191" s="220">
        <v>34.984000000000002</v>
      </c>
      <c r="AC191" s="225"/>
      <c r="AD191" s="221">
        <v>125</v>
      </c>
      <c r="AE191" s="219">
        <v>285</v>
      </c>
      <c r="AF191" s="219">
        <v>43</v>
      </c>
      <c r="AG191" s="219">
        <v>70</v>
      </c>
      <c r="AH191" s="219">
        <v>70</v>
      </c>
      <c r="AI191" s="219">
        <v>70</v>
      </c>
      <c r="AJ191" s="219">
        <v>70</v>
      </c>
      <c r="AK191" s="226"/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.75" hidden="1" customHeight="1">
      <c r="A192" s="14"/>
      <c r="B192" s="14"/>
      <c r="C192" s="37"/>
      <c r="D192" s="37"/>
      <c r="E192" s="37"/>
      <c r="F192" s="37"/>
      <c r="G192" s="37"/>
      <c r="H192" s="37"/>
      <c r="I192" s="37"/>
      <c r="J192" s="55"/>
      <c r="K192" s="37"/>
      <c r="L192" s="37"/>
      <c r="M192" s="37"/>
      <c r="N192" s="37"/>
      <c r="O192" s="37"/>
      <c r="P192" s="37"/>
      <c r="Q192" s="38"/>
      <c r="R192" s="38"/>
      <c r="S192" s="38"/>
      <c r="T192" s="51" t="s">
        <v>133</v>
      </c>
      <c r="U192" s="131" t="s">
        <v>165</v>
      </c>
      <c r="V192" s="132" t="s">
        <v>198</v>
      </c>
      <c r="W192" s="132" t="s">
        <v>198</v>
      </c>
      <c r="X192" s="108">
        <v>3000</v>
      </c>
      <c r="Y192" s="108">
        <v>3000</v>
      </c>
      <c r="Z192" s="108">
        <v>3000</v>
      </c>
      <c r="AA192" s="108">
        <v>3000</v>
      </c>
      <c r="AB192" s="108">
        <v>3000</v>
      </c>
      <c r="AC192" s="108"/>
      <c r="AD192" s="108">
        <v>4500</v>
      </c>
      <c r="AE192" s="76">
        <f>AC192+AD192</f>
        <v>4500</v>
      </c>
      <c r="AF192" s="75">
        <v>4600</v>
      </c>
      <c r="AG192" s="75">
        <v>4700</v>
      </c>
      <c r="AH192" s="75">
        <v>4800</v>
      </c>
      <c r="AI192" s="75">
        <v>4900</v>
      </c>
      <c r="AJ192" s="75">
        <v>5000</v>
      </c>
      <c r="AK192" s="76">
        <f>AE192+AF192+AG192+AH192+AI192+AJ192</f>
        <v>28500</v>
      </c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0" hidden="1">
      <c r="A193" s="14"/>
      <c r="B193" s="14"/>
      <c r="C193" s="37">
        <v>6</v>
      </c>
      <c r="D193" s="37">
        <v>5</v>
      </c>
      <c r="E193" s="37">
        <v>6</v>
      </c>
      <c r="F193" s="37">
        <v>0</v>
      </c>
      <c r="G193" s="37">
        <v>8</v>
      </c>
      <c r="H193" s="37">
        <v>0</v>
      </c>
      <c r="I193" s="37">
        <v>1</v>
      </c>
      <c r="J193" s="55">
        <v>2</v>
      </c>
      <c r="K193" s="37">
        <v>2</v>
      </c>
      <c r="L193" s="37">
        <v>4</v>
      </c>
      <c r="M193" s="37">
        <v>0</v>
      </c>
      <c r="N193" s="37">
        <v>2</v>
      </c>
      <c r="O193" s="37">
        <v>2</v>
      </c>
      <c r="P193" s="37">
        <v>0</v>
      </c>
      <c r="Q193" s="38">
        <v>0</v>
      </c>
      <c r="R193" s="38">
        <v>5</v>
      </c>
      <c r="S193" s="38" t="s">
        <v>185</v>
      </c>
      <c r="T193" s="222" t="s">
        <v>321</v>
      </c>
      <c r="U193" s="223" t="s">
        <v>176</v>
      </c>
      <c r="V193" s="224">
        <v>0</v>
      </c>
      <c r="W193" s="224">
        <v>0</v>
      </c>
      <c r="X193" s="225">
        <v>30</v>
      </c>
      <c r="Y193" s="225">
        <v>30</v>
      </c>
      <c r="Z193" s="220">
        <v>35</v>
      </c>
      <c r="AA193" s="220">
        <v>35</v>
      </c>
      <c r="AB193" s="220">
        <v>34.984000000000002</v>
      </c>
      <c r="AC193" s="225"/>
      <c r="AD193" s="221">
        <v>125</v>
      </c>
      <c r="AE193" s="219">
        <v>0</v>
      </c>
      <c r="AF193" s="219">
        <v>190</v>
      </c>
      <c r="AG193" s="219">
        <v>0</v>
      </c>
      <c r="AH193" s="219">
        <v>100</v>
      </c>
      <c r="AI193" s="219">
        <f>AH193</f>
        <v>100</v>
      </c>
      <c r="AJ193" s="219">
        <f>AI193</f>
        <v>100</v>
      </c>
      <c r="AK193" s="226"/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30.75" hidden="1" customHeight="1">
      <c r="A194" s="14"/>
      <c r="B194" s="14"/>
      <c r="C194" s="37"/>
      <c r="D194" s="37"/>
      <c r="E194" s="37"/>
      <c r="F194" s="37"/>
      <c r="G194" s="37"/>
      <c r="H194" s="37"/>
      <c r="I194" s="37"/>
      <c r="J194" s="55"/>
      <c r="K194" s="37"/>
      <c r="L194" s="37"/>
      <c r="M194" s="37"/>
      <c r="N194" s="37"/>
      <c r="O194" s="37"/>
      <c r="P194" s="37"/>
      <c r="Q194" s="38"/>
      <c r="R194" s="38"/>
      <c r="S194" s="38"/>
      <c r="T194" s="51" t="s">
        <v>322</v>
      </c>
      <c r="U194" s="131" t="s">
        <v>165</v>
      </c>
      <c r="V194" s="132" t="s">
        <v>198</v>
      </c>
      <c r="W194" s="132" t="s">
        <v>198</v>
      </c>
      <c r="X194" s="108">
        <v>3000</v>
      </c>
      <c r="Y194" s="108">
        <v>3000</v>
      </c>
      <c r="Z194" s="108">
        <v>3000</v>
      </c>
      <c r="AA194" s="108">
        <v>3000</v>
      </c>
      <c r="AB194" s="108">
        <v>3000</v>
      </c>
      <c r="AC194" s="108"/>
      <c r="AD194" s="108">
        <v>4500</v>
      </c>
      <c r="AE194" s="132" t="s">
        <v>198</v>
      </c>
      <c r="AF194" s="75">
        <v>400</v>
      </c>
      <c r="AG194" s="75" t="s">
        <v>198</v>
      </c>
      <c r="AH194" s="75">
        <v>400</v>
      </c>
      <c r="AI194" s="75">
        <v>400</v>
      </c>
      <c r="AJ194" s="75">
        <v>400</v>
      </c>
      <c r="AK194" s="76">
        <f>AF194+AH194+AI194+AJ194</f>
        <v>1600</v>
      </c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34.5" hidden="1" customHeight="1">
      <c r="A195" s="14"/>
      <c r="B195" s="14"/>
      <c r="C195" s="37">
        <v>6</v>
      </c>
      <c r="D195" s="37">
        <v>5</v>
      </c>
      <c r="E195" s="37">
        <v>6</v>
      </c>
      <c r="F195" s="37">
        <v>0</v>
      </c>
      <c r="G195" s="37">
        <v>8</v>
      </c>
      <c r="H195" s="37">
        <v>0</v>
      </c>
      <c r="I195" s="37">
        <v>1</v>
      </c>
      <c r="J195" s="55">
        <v>2</v>
      </c>
      <c r="K195" s="37">
        <v>2</v>
      </c>
      <c r="L195" s="37">
        <v>4</v>
      </c>
      <c r="M195" s="37">
        <v>0</v>
      </c>
      <c r="N195" s="37">
        <v>2</v>
      </c>
      <c r="O195" s="37">
        <v>2</v>
      </c>
      <c r="P195" s="37">
        <v>0</v>
      </c>
      <c r="Q195" s="44">
        <v>0</v>
      </c>
      <c r="R195" s="44">
        <v>8</v>
      </c>
      <c r="S195" s="44" t="s">
        <v>185</v>
      </c>
      <c r="T195" s="258" t="s">
        <v>270</v>
      </c>
      <c r="U195" s="223" t="s">
        <v>176</v>
      </c>
      <c r="V195" s="226"/>
      <c r="W195" s="226"/>
      <c r="X195" s="227"/>
      <c r="Y195" s="227"/>
      <c r="Z195" s="227"/>
      <c r="AA195" s="227"/>
      <c r="AB195" s="220"/>
      <c r="AC195" s="227"/>
      <c r="AD195" s="221"/>
      <c r="AE195" s="219">
        <v>0</v>
      </c>
      <c r="AF195" s="219">
        <v>0</v>
      </c>
      <c r="AG195" s="219">
        <v>0</v>
      </c>
      <c r="AH195" s="219">
        <v>0</v>
      </c>
      <c r="AI195" s="219">
        <v>40</v>
      </c>
      <c r="AJ195" s="219">
        <v>0</v>
      </c>
      <c r="AK195" s="226"/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32.25" hidden="1" customHeight="1">
      <c r="A196" s="14"/>
      <c r="B196" s="14"/>
      <c r="C196" s="37"/>
      <c r="D196" s="37"/>
      <c r="E196" s="37"/>
      <c r="F196" s="37"/>
      <c r="G196" s="37"/>
      <c r="H196" s="37"/>
      <c r="I196" s="37"/>
      <c r="J196" s="55"/>
      <c r="K196" s="37"/>
      <c r="L196" s="37"/>
      <c r="M196" s="37"/>
      <c r="N196" s="37"/>
      <c r="O196" s="37"/>
      <c r="P196" s="37"/>
      <c r="Q196" s="44"/>
      <c r="R196" s="44"/>
      <c r="S196" s="44"/>
      <c r="T196" s="51" t="s">
        <v>328</v>
      </c>
      <c r="U196" s="131" t="s">
        <v>165</v>
      </c>
      <c r="V196" s="132"/>
      <c r="W196" s="132"/>
      <c r="X196" s="108"/>
      <c r="Y196" s="108"/>
      <c r="Z196" s="108"/>
      <c r="AA196" s="108"/>
      <c r="AB196" s="134"/>
      <c r="AC196" s="108"/>
      <c r="AD196" s="174"/>
      <c r="AE196" s="132" t="s">
        <v>198</v>
      </c>
      <c r="AF196" s="299" t="s">
        <v>198</v>
      </c>
      <c r="AG196" s="299" t="s">
        <v>198</v>
      </c>
      <c r="AH196" s="299" t="s">
        <v>198</v>
      </c>
      <c r="AI196" s="299">
        <v>200</v>
      </c>
      <c r="AJ196" s="75" t="s">
        <v>198</v>
      </c>
      <c r="AK196" s="76">
        <f>AI196</f>
        <v>200</v>
      </c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" hidden="1">
      <c r="A197" s="14"/>
      <c r="B197" s="14"/>
      <c r="C197" s="37">
        <v>6</v>
      </c>
      <c r="D197" s="37">
        <v>5</v>
      </c>
      <c r="E197" s="37">
        <v>6</v>
      </c>
      <c r="F197" s="37">
        <v>0</v>
      </c>
      <c r="G197" s="37">
        <v>8</v>
      </c>
      <c r="H197" s="37">
        <v>0</v>
      </c>
      <c r="I197" s="37">
        <v>1</v>
      </c>
      <c r="J197" s="55">
        <v>2</v>
      </c>
      <c r="K197" s="37">
        <v>2</v>
      </c>
      <c r="L197" s="37">
        <v>4</v>
      </c>
      <c r="M197" s="37">
        <v>0</v>
      </c>
      <c r="N197" s="37">
        <v>2</v>
      </c>
      <c r="O197" s="37">
        <v>2</v>
      </c>
      <c r="P197" s="37">
        <v>0</v>
      </c>
      <c r="Q197" s="38">
        <v>0</v>
      </c>
      <c r="R197" s="38">
        <v>9</v>
      </c>
      <c r="S197" s="38" t="s">
        <v>185</v>
      </c>
      <c r="T197" s="222" t="s">
        <v>238</v>
      </c>
      <c r="U197" s="223" t="s">
        <v>176</v>
      </c>
      <c r="V197" s="224">
        <v>0</v>
      </c>
      <c r="W197" s="224">
        <v>0</v>
      </c>
      <c r="X197" s="225">
        <v>30</v>
      </c>
      <c r="Y197" s="225">
        <v>29.997</v>
      </c>
      <c r="Z197" s="221">
        <v>40</v>
      </c>
      <c r="AA197" s="221">
        <v>40</v>
      </c>
      <c r="AB197" s="221">
        <v>40</v>
      </c>
      <c r="AC197" s="225"/>
      <c r="AD197" s="221">
        <v>80</v>
      </c>
      <c r="AE197" s="219">
        <v>40</v>
      </c>
      <c r="AF197" s="302">
        <v>70</v>
      </c>
      <c r="AG197" s="219">
        <v>70</v>
      </c>
      <c r="AH197" s="219">
        <v>70</v>
      </c>
      <c r="AI197" s="219">
        <f>AH197</f>
        <v>70</v>
      </c>
      <c r="AJ197" s="219">
        <f>AI197</f>
        <v>70</v>
      </c>
      <c r="AK197" s="226"/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2.25" hidden="1" customHeight="1">
      <c r="A198" s="14"/>
      <c r="B198" s="14"/>
      <c r="C198" s="37"/>
      <c r="D198" s="37"/>
      <c r="E198" s="37"/>
      <c r="F198" s="37"/>
      <c r="G198" s="37"/>
      <c r="H198" s="37"/>
      <c r="I198" s="37"/>
      <c r="J198" s="55"/>
      <c r="K198" s="37"/>
      <c r="L198" s="37"/>
      <c r="M198" s="37"/>
      <c r="N198" s="37"/>
      <c r="O198" s="37"/>
      <c r="P198" s="37"/>
      <c r="Q198" s="38"/>
      <c r="R198" s="38"/>
      <c r="S198" s="38"/>
      <c r="T198" s="51" t="s">
        <v>134</v>
      </c>
      <c r="U198" s="131" t="s">
        <v>165</v>
      </c>
      <c r="V198" s="132" t="s">
        <v>198</v>
      </c>
      <c r="W198" s="132" t="s">
        <v>198</v>
      </c>
      <c r="X198" s="108">
        <v>12000</v>
      </c>
      <c r="Y198" s="108">
        <v>12000</v>
      </c>
      <c r="Z198" s="108">
        <v>12500</v>
      </c>
      <c r="AA198" s="108">
        <v>12500</v>
      </c>
      <c r="AB198" s="108">
        <v>12500</v>
      </c>
      <c r="AC198" s="108"/>
      <c r="AD198" s="108">
        <v>13000</v>
      </c>
      <c r="AE198" s="76">
        <f>AC198+AD198</f>
        <v>13000</v>
      </c>
      <c r="AF198" s="75">
        <v>13400</v>
      </c>
      <c r="AG198" s="75">
        <v>14000</v>
      </c>
      <c r="AH198" s="75">
        <f>AG198</f>
        <v>14000</v>
      </c>
      <c r="AI198" s="75">
        <f>AH198</f>
        <v>14000</v>
      </c>
      <c r="AJ198" s="75">
        <f>AI198</f>
        <v>14000</v>
      </c>
      <c r="AK198" s="76">
        <f>AE198+AF198+AG198+AH198+AI198+AJ198</f>
        <v>82400</v>
      </c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0" hidden="1">
      <c r="A199" s="14"/>
      <c r="B199" s="14"/>
      <c r="C199" s="37">
        <v>6</v>
      </c>
      <c r="D199" s="37">
        <v>5</v>
      </c>
      <c r="E199" s="37">
        <v>6</v>
      </c>
      <c r="F199" s="37">
        <v>0</v>
      </c>
      <c r="G199" s="37">
        <v>8</v>
      </c>
      <c r="H199" s="37">
        <v>0</v>
      </c>
      <c r="I199" s="37">
        <v>1</v>
      </c>
      <c r="J199" s="55">
        <v>2</v>
      </c>
      <c r="K199" s="37">
        <v>2</v>
      </c>
      <c r="L199" s="37">
        <v>4</v>
      </c>
      <c r="M199" s="37">
        <v>0</v>
      </c>
      <c r="N199" s="37">
        <v>2</v>
      </c>
      <c r="O199" s="37">
        <v>2</v>
      </c>
      <c r="P199" s="37">
        <v>0</v>
      </c>
      <c r="Q199" s="38">
        <v>1</v>
      </c>
      <c r="R199" s="38">
        <v>0</v>
      </c>
      <c r="S199" s="38" t="s">
        <v>185</v>
      </c>
      <c r="T199" s="222" t="s">
        <v>239</v>
      </c>
      <c r="U199" s="223" t="s">
        <v>176</v>
      </c>
      <c r="V199" s="224">
        <v>0</v>
      </c>
      <c r="W199" s="224">
        <v>0</v>
      </c>
      <c r="X199" s="225">
        <v>90</v>
      </c>
      <c r="Y199" s="225">
        <v>90</v>
      </c>
      <c r="Z199" s="221">
        <v>90</v>
      </c>
      <c r="AA199" s="221">
        <v>82.8</v>
      </c>
      <c r="AB199" s="221">
        <v>82.8</v>
      </c>
      <c r="AC199" s="225"/>
      <c r="AD199" s="221">
        <v>101</v>
      </c>
      <c r="AE199" s="219">
        <v>0</v>
      </c>
      <c r="AF199" s="219">
        <v>0</v>
      </c>
      <c r="AG199" s="219">
        <v>0</v>
      </c>
      <c r="AH199" s="219">
        <v>0</v>
      </c>
      <c r="AI199" s="219">
        <v>50</v>
      </c>
      <c r="AJ199" s="219">
        <v>0</v>
      </c>
      <c r="AK199" s="226"/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0.75" hidden="1" customHeight="1">
      <c r="A200" s="14"/>
      <c r="B200" s="14"/>
      <c r="C200" s="37"/>
      <c r="D200" s="37"/>
      <c r="E200" s="37"/>
      <c r="F200" s="37"/>
      <c r="G200" s="37"/>
      <c r="H200" s="37"/>
      <c r="I200" s="37"/>
      <c r="J200" s="55"/>
      <c r="K200" s="37"/>
      <c r="L200" s="37"/>
      <c r="M200" s="37"/>
      <c r="N200" s="37"/>
      <c r="O200" s="37"/>
      <c r="P200" s="37"/>
      <c r="Q200" s="38"/>
      <c r="R200" s="38"/>
      <c r="S200" s="38"/>
      <c r="T200" s="51" t="s">
        <v>150</v>
      </c>
      <c r="U200" s="131" t="s">
        <v>165</v>
      </c>
      <c r="V200" s="132" t="s">
        <v>198</v>
      </c>
      <c r="W200" s="132" t="s">
        <v>198</v>
      </c>
      <c r="X200" s="108">
        <v>400</v>
      </c>
      <c r="Y200" s="108">
        <v>400</v>
      </c>
      <c r="Z200" s="108">
        <v>400</v>
      </c>
      <c r="AA200" s="108">
        <v>400</v>
      </c>
      <c r="AB200" s="108">
        <v>400</v>
      </c>
      <c r="AC200" s="108"/>
      <c r="AD200" s="108">
        <v>400</v>
      </c>
      <c r="AE200" s="132" t="s">
        <v>198</v>
      </c>
      <c r="AF200" s="132" t="s">
        <v>198</v>
      </c>
      <c r="AG200" s="132" t="s">
        <v>198</v>
      </c>
      <c r="AH200" s="132" t="s">
        <v>198</v>
      </c>
      <c r="AI200" s="299">
        <v>350</v>
      </c>
      <c r="AJ200" s="132" t="s">
        <v>198</v>
      </c>
      <c r="AK200" s="76">
        <f>AI200</f>
        <v>350</v>
      </c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0" hidden="1">
      <c r="A201" s="14"/>
      <c r="B201" s="14"/>
      <c r="C201" s="37">
        <v>6</v>
      </c>
      <c r="D201" s="37">
        <v>5</v>
      </c>
      <c r="E201" s="37">
        <v>6</v>
      </c>
      <c r="F201" s="37">
        <v>0</v>
      </c>
      <c r="G201" s="37">
        <v>8</v>
      </c>
      <c r="H201" s="37">
        <v>0</v>
      </c>
      <c r="I201" s="37">
        <v>1</v>
      </c>
      <c r="J201" s="55">
        <v>2</v>
      </c>
      <c r="K201" s="37">
        <v>2</v>
      </c>
      <c r="L201" s="37">
        <v>4</v>
      </c>
      <c r="M201" s="37">
        <v>0</v>
      </c>
      <c r="N201" s="37">
        <v>2</v>
      </c>
      <c r="O201" s="37">
        <v>2</v>
      </c>
      <c r="P201" s="37">
        <v>0</v>
      </c>
      <c r="Q201" s="38">
        <v>1</v>
      </c>
      <c r="R201" s="38">
        <v>1</v>
      </c>
      <c r="S201" s="38" t="s">
        <v>185</v>
      </c>
      <c r="T201" s="222" t="s">
        <v>302</v>
      </c>
      <c r="U201" s="223" t="s">
        <v>176</v>
      </c>
      <c r="V201" s="224">
        <v>0</v>
      </c>
      <c r="W201" s="224">
        <v>0</v>
      </c>
      <c r="X201" s="225">
        <v>40</v>
      </c>
      <c r="Y201" s="225">
        <v>39.960999999999999</v>
      </c>
      <c r="Z201" s="221">
        <v>20</v>
      </c>
      <c r="AA201" s="221">
        <v>30</v>
      </c>
      <c r="AB201" s="221">
        <v>29.968</v>
      </c>
      <c r="AC201" s="225"/>
      <c r="AD201" s="221">
        <v>85</v>
      </c>
      <c r="AE201" s="219">
        <v>60</v>
      </c>
      <c r="AF201" s="302">
        <v>30</v>
      </c>
      <c r="AG201" s="219">
        <v>30</v>
      </c>
      <c r="AH201" s="219">
        <f t="shared" ref="AH201:AJ208" si="19">AG201</f>
        <v>30</v>
      </c>
      <c r="AI201" s="219">
        <f t="shared" si="19"/>
        <v>30</v>
      </c>
      <c r="AJ201" s="219">
        <f t="shared" si="19"/>
        <v>30</v>
      </c>
      <c r="AK201" s="226"/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5.25" hidden="1" customHeight="1">
      <c r="A202" s="14"/>
      <c r="B202" s="14"/>
      <c r="C202" s="37"/>
      <c r="D202" s="37"/>
      <c r="E202" s="37"/>
      <c r="F202" s="37"/>
      <c r="G202" s="37"/>
      <c r="H202" s="37"/>
      <c r="I202" s="37"/>
      <c r="J202" s="55"/>
      <c r="K202" s="37"/>
      <c r="L202" s="37"/>
      <c r="M202" s="37"/>
      <c r="N202" s="37"/>
      <c r="O202" s="37"/>
      <c r="P202" s="37"/>
      <c r="Q202" s="38"/>
      <c r="R202" s="38"/>
      <c r="S202" s="38"/>
      <c r="T202" s="51" t="s">
        <v>151</v>
      </c>
      <c r="U202" s="131" t="s">
        <v>165</v>
      </c>
      <c r="V202" s="132" t="s">
        <v>198</v>
      </c>
      <c r="W202" s="132" t="s">
        <v>198</v>
      </c>
      <c r="X202" s="108">
        <v>2500</v>
      </c>
      <c r="Y202" s="108">
        <v>2500</v>
      </c>
      <c r="Z202" s="108">
        <v>2500</v>
      </c>
      <c r="AA202" s="108">
        <v>2500</v>
      </c>
      <c r="AB202" s="108">
        <v>2500</v>
      </c>
      <c r="AC202" s="108"/>
      <c r="AD202" s="108">
        <v>2500</v>
      </c>
      <c r="AE202" s="76">
        <f>AC202+AD202</f>
        <v>2500</v>
      </c>
      <c r="AF202" s="75">
        <v>2500</v>
      </c>
      <c r="AG202" s="75">
        <f>AF202</f>
        <v>2500</v>
      </c>
      <c r="AH202" s="75">
        <f t="shared" si="19"/>
        <v>2500</v>
      </c>
      <c r="AI202" s="75">
        <f t="shared" si="19"/>
        <v>2500</v>
      </c>
      <c r="AJ202" s="75">
        <f t="shared" si="19"/>
        <v>2500</v>
      </c>
      <c r="AK202" s="76">
        <f>AE202+AF202+AG202+AH202+AI202+AJ202</f>
        <v>15000</v>
      </c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0" hidden="1">
      <c r="A203" s="14"/>
      <c r="B203" s="14"/>
      <c r="C203" s="37">
        <v>6</v>
      </c>
      <c r="D203" s="37">
        <v>5</v>
      </c>
      <c r="E203" s="37">
        <v>6</v>
      </c>
      <c r="F203" s="37">
        <v>0</v>
      </c>
      <c r="G203" s="37">
        <v>8</v>
      </c>
      <c r="H203" s="37">
        <v>0</v>
      </c>
      <c r="I203" s="37">
        <v>1</v>
      </c>
      <c r="J203" s="55">
        <v>2</v>
      </c>
      <c r="K203" s="37">
        <v>2</v>
      </c>
      <c r="L203" s="37">
        <v>4</v>
      </c>
      <c r="M203" s="37">
        <v>0</v>
      </c>
      <c r="N203" s="37">
        <v>2</v>
      </c>
      <c r="O203" s="37">
        <v>2</v>
      </c>
      <c r="P203" s="37">
        <v>0</v>
      </c>
      <c r="Q203" s="38">
        <v>1</v>
      </c>
      <c r="R203" s="38">
        <v>2</v>
      </c>
      <c r="S203" s="38" t="s">
        <v>185</v>
      </c>
      <c r="T203" s="222" t="s">
        <v>240</v>
      </c>
      <c r="U203" s="223" t="s">
        <v>176</v>
      </c>
      <c r="V203" s="224">
        <v>0</v>
      </c>
      <c r="W203" s="224">
        <v>0</v>
      </c>
      <c r="X203" s="225">
        <v>590</v>
      </c>
      <c r="Y203" s="225">
        <v>589.97900000000004</v>
      </c>
      <c r="Z203" s="220">
        <v>300</v>
      </c>
      <c r="AA203" s="220">
        <v>300</v>
      </c>
      <c r="AB203" s="220">
        <v>299.99099999999999</v>
      </c>
      <c r="AC203" s="225"/>
      <c r="AD203" s="221">
        <v>450</v>
      </c>
      <c r="AE203" s="219">
        <v>300</v>
      </c>
      <c r="AF203" s="302">
        <v>315</v>
      </c>
      <c r="AG203" s="219">
        <v>315</v>
      </c>
      <c r="AH203" s="219">
        <v>315</v>
      </c>
      <c r="AI203" s="219">
        <f t="shared" si="19"/>
        <v>315</v>
      </c>
      <c r="AJ203" s="219">
        <f t="shared" si="19"/>
        <v>315</v>
      </c>
      <c r="AK203" s="226"/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 hidden="1" customHeight="1">
      <c r="A204" s="14"/>
      <c r="B204" s="14"/>
      <c r="C204" s="37"/>
      <c r="D204" s="37"/>
      <c r="E204" s="37"/>
      <c r="F204" s="37"/>
      <c r="G204" s="37"/>
      <c r="H204" s="37"/>
      <c r="I204" s="37"/>
      <c r="J204" s="55"/>
      <c r="K204" s="37"/>
      <c r="L204" s="37"/>
      <c r="M204" s="37"/>
      <c r="N204" s="37"/>
      <c r="O204" s="37"/>
      <c r="P204" s="37"/>
      <c r="Q204" s="38"/>
      <c r="R204" s="38"/>
      <c r="S204" s="38"/>
      <c r="T204" s="51" t="s">
        <v>152</v>
      </c>
      <c r="U204" s="131" t="s">
        <v>165</v>
      </c>
      <c r="V204" s="132" t="s">
        <v>198</v>
      </c>
      <c r="W204" s="132" t="s">
        <v>198</v>
      </c>
      <c r="X204" s="108">
        <v>7500</v>
      </c>
      <c r="Y204" s="108">
        <v>7500</v>
      </c>
      <c r="Z204" s="108">
        <v>7600</v>
      </c>
      <c r="AA204" s="108">
        <v>7600</v>
      </c>
      <c r="AB204" s="108">
        <v>7600</v>
      </c>
      <c r="AC204" s="108"/>
      <c r="AD204" s="108">
        <v>7700</v>
      </c>
      <c r="AE204" s="76">
        <f>AC204+AD204</f>
        <v>7700</v>
      </c>
      <c r="AF204" s="75">
        <v>7700</v>
      </c>
      <c r="AG204" s="75">
        <f>AF204</f>
        <v>7700</v>
      </c>
      <c r="AH204" s="75">
        <f>AG204</f>
        <v>7700</v>
      </c>
      <c r="AI204" s="75">
        <f t="shared" si="19"/>
        <v>7700</v>
      </c>
      <c r="AJ204" s="75">
        <f t="shared" si="19"/>
        <v>7700</v>
      </c>
      <c r="AK204" s="76">
        <f>AE204+AF204+AG204+AH204+AI204+AJ204</f>
        <v>46200</v>
      </c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" hidden="1">
      <c r="A205" s="14"/>
      <c r="B205" s="14"/>
      <c r="C205" s="37">
        <v>6</v>
      </c>
      <c r="D205" s="37">
        <v>5</v>
      </c>
      <c r="E205" s="37">
        <v>6</v>
      </c>
      <c r="F205" s="37">
        <v>0</v>
      </c>
      <c r="G205" s="37">
        <v>8</v>
      </c>
      <c r="H205" s="37">
        <v>0</v>
      </c>
      <c r="I205" s="37">
        <v>1</v>
      </c>
      <c r="J205" s="55">
        <v>2</v>
      </c>
      <c r="K205" s="37">
        <v>2</v>
      </c>
      <c r="L205" s="37">
        <v>4</v>
      </c>
      <c r="M205" s="37">
        <v>0</v>
      </c>
      <c r="N205" s="37">
        <v>2</v>
      </c>
      <c r="O205" s="37">
        <v>2</v>
      </c>
      <c r="P205" s="37">
        <v>0</v>
      </c>
      <c r="Q205" s="38">
        <v>1</v>
      </c>
      <c r="R205" s="38">
        <v>3</v>
      </c>
      <c r="S205" s="38" t="s">
        <v>185</v>
      </c>
      <c r="T205" s="222" t="s">
        <v>241</v>
      </c>
      <c r="U205" s="223" t="s">
        <v>176</v>
      </c>
      <c r="V205" s="224">
        <v>0</v>
      </c>
      <c r="W205" s="224">
        <v>0</v>
      </c>
      <c r="X205" s="228">
        <v>15</v>
      </c>
      <c r="Y205" s="228">
        <v>15</v>
      </c>
      <c r="Z205" s="221">
        <v>15</v>
      </c>
      <c r="AA205" s="221">
        <v>15</v>
      </c>
      <c r="AB205" s="221">
        <v>15</v>
      </c>
      <c r="AC205" s="225"/>
      <c r="AD205" s="221">
        <v>60</v>
      </c>
      <c r="AE205" s="219">
        <v>15</v>
      </c>
      <c r="AF205" s="302">
        <v>5</v>
      </c>
      <c r="AG205" s="219">
        <v>15</v>
      </c>
      <c r="AH205" s="219">
        <v>15</v>
      </c>
      <c r="AI205" s="219">
        <f t="shared" si="19"/>
        <v>15</v>
      </c>
      <c r="AJ205" s="219">
        <f t="shared" si="19"/>
        <v>15</v>
      </c>
      <c r="AK205" s="226"/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.75" hidden="1" customHeight="1">
      <c r="A206" s="14"/>
      <c r="B206" s="14"/>
      <c r="C206" s="37"/>
      <c r="D206" s="37"/>
      <c r="E206" s="37"/>
      <c r="F206" s="37"/>
      <c r="G206" s="37"/>
      <c r="H206" s="37"/>
      <c r="I206" s="37"/>
      <c r="J206" s="55"/>
      <c r="K206" s="37"/>
      <c r="L206" s="37"/>
      <c r="M206" s="37"/>
      <c r="N206" s="37"/>
      <c r="O206" s="37"/>
      <c r="P206" s="37"/>
      <c r="Q206" s="38"/>
      <c r="R206" s="38"/>
      <c r="S206" s="38"/>
      <c r="T206" s="51" t="s">
        <v>154</v>
      </c>
      <c r="U206" s="131" t="s">
        <v>165</v>
      </c>
      <c r="V206" s="132" t="s">
        <v>198</v>
      </c>
      <c r="W206" s="132" t="s">
        <v>198</v>
      </c>
      <c r="X206" s="108">
        <v>70</v>
      </c>
      <c r="Y206" s="108">
        <v>70</v>
      </c>
      <c r="Z206" s="108">
        <v>70</v>
      </c>
      <c r="AA206" s="108">
        <v>70</v>
      </c>
      <c r="AB206" s="108">
        <v>70</v>
      </c>
      <c r="AC206" s="108"/>
      <c r="AD206" s="160">
        <v>70</v>
      </c>
      <c r="AE206" s="76">
        <f>AC206+AD206</f>
        <v>70</v>
      </c>
      <c r="AF206" s="75">
        <v>70</v>
      </c>
      <c r="AG206" s="75">
        <f>AF206</f>
        <v>70</v>
      </c>
      <c r="AH206" s="75">
        <f>AG206</f>
        <v>70</v>
      </c>
      <c r="AI206" s="75">
        <f t="shared" si="19"/>
        <v>70</v>
      </c>
      <c r="AJ206" s="75">
        <f t="shared" si="19"/>
        <v>70</v>
      </c>
      <c r="AK206" s="262">
        <f>AE206+AF206+AG206+AH206+AI206+AJ206</f>
        <v>420</v>
      </c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0" hidden="1">
      <c r="A207" s="14"/>
      <c r="B207" s="14"/>
      <c r="C207" s="37">
        <v>6</v>
      </c>
      <c r="D207" s="37">
        <v>5</v>
      </c>
      <c r="E207" s="37">
        <v>6</v>
      </c>
      <c r="F207" s="37">
        <v>0</v>
      </c>
      <c r="G207" s="37">
        <v>8</v>
      </c>
      <c r="H207" s="37">
        <v>0</v>
      </c>
      <c r="I207" s="37">
        <v>1</v>
      </c>
      <c r="J207" s="55">
        <v>2</v>
      </c>
      <c r="K207" s="37">
        <v>2</v>
      </c>
      <c r="L207" s="37">
        <v>4</v>
      </c>
      <c r="M207" s="37">
        <v>0</v>
      </c>
      <c r="N207" s="37">
        <v>2</v>
      </c>
      <c r="O207" s="37">
        <v>2</v>
      </c>
      <c r="P207" s="37">
        <v>0</v>
      </c>
      <c r="Q207" s="38">
        <v>1</v>
      </c>
      <c r="R207" s="38">
        <v>4</v>
      </c>
      <c r="S207" s="38" t="s">
        <v>185</v>
      </c>
      <c r="T207" s="222" t="s">
        <v>89</v>
      </c>
      <c r="U207" s="223" t="s">
        <v>176</v>
      </c>
      <c r="V207" s="224">
        <v>0</v>
      </c>
      <c r="W207" s="224">
        <v>0</v>
      </c>
      <c r="X207" s="228">
        <v>15</v>
      </c>
      <c r="Y207" s="228">
        <v>15</v>
      </c>
      <c r="Z207" s="221">
        <v>15</v>
      </c>
      <c r="AA207" s="221">
        <v>15</v>
      </c>
      <c r="AB207" s="221">
        <v>15</v>
      </c>
      <c r="AC207" s="225"/>
      <c r="AD207" s="221">
        <v>45</v>
      </c>
      <c r="AE207" s="219">
        <v>15</v>
      </c>
      <c r="AF207" s="302">
        <v>5</v>
      </c>
      <c r="AG207" s="219">
        <v>15</v>
      </c>
      <c r="AH207" s="219">
        <f>AG207</f>
        <v>15</v>
      </c>
      <c r="AI207" s="219">
        <f t="shared" si="19"/>
        <v>15</v>
      </c>
      <c r="AJ207" s="219">
        <f t="shared" si="19"/>
        <v>15</v>
      </c>
      <c r="AK207" s="226"/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.75" hidden="1" customHeight="1">
      <c r="A208" s="14"/>
      <c r="B208" s="14"/>
      <c r="C208" s="37"/>
      <c r="D208" s="37"/>
      <c r="E208" s="37"/>
      <c r="F208" s="37"/>
      <c r="G208" s="37"/>
      <c r="H208" s="37"/>
      <c r="I208" s="37"/>
      <c r="J208" s="55"/>
      <c r="K208" s="37"/>
      <c r="L208" s="37"/>
      <c r="M208" s="37"/>
      <c r="N208" s="37"/>
      <c r="O208" s="37"/>
      <c r="P208" s="37"/>
      <c r="Q208" s="38"/>
      <c r="R208" s="38"/>
      <c r="S208" s="38"/>
      <c r="T208" s="51" t="s">
        <v>156</v>
      </c>
      <c r="U208" s="131" t="s">
        <v>164</v>
      </c>
      <c r="V208" s="132" t="s">
        <v>198</v>
      </c>
      <c r="W208" s="132" t="s">
        <v>198</v>
      </c>
      <c r="X208" s="108">
        <v>5</v>
      </c>
      <c r="Y208" s="108">
        <v>5</v>
      </c>
      <c r="Z208" s="108">
        <v>5</v>
      </c>
      <c r="AA208" s="108">
        <v>5</v>
      </c>
      <c r="AB208" s="108">
        <v>5</v>
      </c>
      <c r="AC208" s="108"/>
      <c r="AD208" s="160">
        <v>5</v>
      </c>
      <c r="AE208" s="76">
        <f>AC208+AD208</f>
        <v>5</v>
      </c>
      <c r="AF208" s="75">
        <v>5</v>
      </c>
      <c r="AG208" s="75">
        <f>AF208</f>
        <v>5</v>
      </c>
      <c r="AH208" s="75">
        <f>AG208</f>
        <v>5</v>
      </c>
      <c r="AI208" s="75">
        <f t="shared" si="19"/>
        <v>5</v>
      </c>
      <c r="AJ208" s="75">
        <f t="shared" si="19"/>
        <v>5</v>
      </c>
      <c r="AK208" s="262">
        <f>AE208+AF208+AG208+AH208+AI208+AJ208</f>
        <v>30</v>
      </c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>
      <c r="A209" s="14"/>
      <c r="B209" s="14"/>
      <c r="C209" s="37">
        <v>6</v>
      </c>
      <c r="D209" s="37">
        <v>5</v>
      </c>
      <c r="E209" s="37">
        <v>6</v>
      </c>
      <c r="F209" s="37">
        <v>0</v>
      </c>
      <c r="G209" s="37">
        <v>8</v>
      </c>
      <c r="H209" s="37">
        <v>0</v>
      </c>
      <c r="I209" s="37">
        <v>1</v>
      </c>
      <c r="J209" s="55">
        <v>2</v>
      </c>
      <c r="K209" s="37">
        <v>2</v>
      </c>
      <c r="L209" s="37">
        <v>4</v>
      </c>
      <c r="M209" s="37">
        <v>0</v>
      </c>
      <c r="N209" s="37">
        <v>2</v>
      </c>
      <c r="O209" s="37">
        <v>2</v>
      </c>
      <c r="P209" s="37">
        <v>0</v>
      </c>
      <c r="Q209" s="38">
        <v>1</v>
      </c>
      <c r="R209" s="38">
        <v>5</v>
      </c>
      <c r="S209" s="38" t="s">
        <v>185</v>
      </c>
      <c r="T209" s="222" t="s">
        <v>90</v>
      </c>
      <c r="U209" s="223" t="s">
        <v>176</v>
      </c>
      <c r="V209" s="224">
        <v>0</v>
      </c>
      <c r="W209" s="224">
        <v>0</v>
      </c>
      <c r="X209" s="228">
        <v>70</v>
      </c>
      <c r="Y209" s="228">
        <v>70</v>
      </c>
      <c r="Z209" s="221">
        <v>0</v>
      </c>
      <c r="AA209" s="221">
        <v>0</v>
      </c>
      <c r="AB209" s="221">
        <v>0</v>
      </c>
      <c r="AC209" s="225"/>
      <c r="AD209" s="221">
        <f>SUM(Z209)</f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50</v>
      </c>
      <c r="AJ209" s="219">
        <v>0</v>
      </c>
      <c r="AK209" s="226"/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2.25" hidden="1" customHeight="1">
      <c r="A210" s="14"/>
      <c r="B210" s="14"/>
      <c r="C210" s="37"/>
      <c r="D210" s="37"/>
      <c r="E210" s="37"/>
      <c r="F210" s="37"/>
      <c r="G210" s="37"/>
      <c r="H210" s="37"/>
      <c r="I210" s="37"/>
      <c r="J210" s="55"/>
      <c r="K210" s="37"/>
      <c r="L210" s="37"/>
      <c r="M210" s="37"/>
      <c r="N210" s="37"/>
      <c r="O210" s="37"/>
      <c r="P210" s="37"/>
      <c r="Q210" s="38"/>
      <c r="R210" s="38"/>
      <c r="S210" s="38"/>
      <c r="T210" s="51" t="s">
        <v>329</v>
      </c>
      <c r="U210" s="131" t="s">
        <v>165</v>
      </c>
      <c r="V210" s="132" t="s">
        <v>198</v>
      </c>
      <c r="W210" s="132" t="s">
        <v>198</v>
      </c>
      <c r="X210" s="108">
        <v>150</v>
      </c>
      <c r="Y210" s="108">
        <v>150</v>
      </c>
      <c r="Z210" s="108">
        <v>0</v>
      </c>
      <c r="AA210" s="108">
        <v>0</v>
      </c>
      <c r="AB210" s="108">
        <v>0</v>
      </c>
      <c r="AC210" s="124"/>
      <c r="AD210" s="108">
        <v>0</v>
      </c>
      <c r="AE210" s="70" t="s">
        <v>198</v>
      </c>
      <c r="AF210" s="70" t="s">
        <v>198</v>
      </c>
      <c r="AG210" s="70" t="s">
        <v>198</v>
      </c>
      <c r="AH210" s="70" t="s">
        <v>198</v>
      </c>
      <c r="AI210" s="75">
        <v>70</v>
      </c>
      <c r="AJ210" s="70" t="s">
        <v>198</v>
      </c>
      <c r="AK210" s="75">
        <f>AI210</f>
        <v>70</v>
      </c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22.5" hidden="1" customHeight="1">
      <c r="A211" s="14"/>
      <c r="B211" s="14"/>
      <c r="C211" s="37">
        <v>6</v>
      </c>
      <c r="D211" s="37">
        <v>5</v>
      </c>
      <c r="E211" s="37">
        <v>6</v>
      </c>
      <c r="F211" s="37">
        <v>0</v>
      </c>
      <c r="G211" s="37">
        <v>8</v>
      </c>
      <c r="H211" s="37">
        <v>0</v>
      </c>
      <c r="I211" s="37">
        <v>1</v>
      </c>
      <c r="J211" s="55">
        <v>2</v>
      </c>
      <c r="K211" s="37">
        <v>2</v>
      </c>
      <c r="L211" s="37">
        <v>4</v>
      </c>
      <c r="M211" s="37">
        <v>0</v>
      </c>
      <c r="N211" s="37">
        <v>2</v>
      </c>
      <c r="O211" s="37">
        <v>2</v>
      </c>
      <c r="P211" s="37">
        <v>0</v>
      </c>
      <c r="Q211" s="38">
        <v>1</v>
      </c>
      <c r="R211" s="38">
        <v>6</v>
      </c>
      <c r="S211" s="38" t="s">
        <v>185</v>
      </c>
      <c r="T211" s="222" t="s">
        <v>50</v>
      </c>
      <c r="U211" s="223" t="s">
        <v>176</v>
      </c>
      <c r="V211" s="224">
        <v>0</v>
      </c>
      <c r="W211" s="224">
        <v>0</v>
      </c>
      <c r="X211" s="225">
        <v>140</v>
      </c>
      <c r="Y211" s="225">
        <v>140</v>
      </c>
      <c r="Z211" s="220">
        <v>140</v>
      </c>
      <c r="AA211" s="220">
        <v>140</v>
      </c>
      <c r="AB211" s="220">
        <v>0</v>
      </c>
      <c r="AC211" s="225"/>
      <c r="AD211" s="221">
        <v>190</v>
      </c>
      <c r="AE211" s="219">
        <v>170</v>
      </c>
      <c r="AF211" s="302">
        <v>170</v>
      </c>
      <c r="AG211" s="219">
        <v>170</v>
      </c>
      <c r="AH211" s="219">
        <f>AG211</f>
        <v>170</v>
      </c>
      <c r="AI211" s="219">
        <v>170</v>
      </c>
      <c r="AJ211" s="219">
        <v>170</v>
      </c>
      <c r="AK211" s="226"/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1.5" hidden="1" customHeight="1">
      <c r="A212" s="14"/>
      <c r="B212" s="14"/>
      <c r="C212" s="37"/>
      <c r="D212" s="37"/>
      <c r="E212" s="37"/>
      <c r="F212" s="37"/>
      <c r="G212" s="37"/>
      <c r="H212" s="37"/>
      <c r="I212" s="37"/>
      <c r="J212" s="55"/>
      <c r="K212" s="37"/>
      <c r="L212" s="37"/>
      <c r="M212" s="37"/>
      <c r="N212" s="37"/>
      <c r="O212" s="37"/>
      <c r="P212" s="37"/>
      <c r="Q212" s="38"/>
      <c r="R212" s="38"/>
      <c r="S212" s="38"/>
      <c r="T212" s="51" t="s">
        <v>153</v>
      </c>
      <c r="U212" s="131" t="s">
        <v>165</v>
      </c>
      <c r="V212" s="132" t="s">
        <v>198</v>
      </c>
      <c r="W212" s="132" t="s">
        <v>198</v>
      </c>
      <c r="X212" s="108">
        <v>8</v>
      </c>
      <c r="Y212" s="108">
        <v>8</v>
      </c>
      <c r="Z212" s="108">
        <v>10</v>
      </c>
      <c r="AA212" s="108">
        <v>10</v>
      </c>
      <c r="AB212" s="108">
        <v>10</v>
      </c>
      <c r="AC212" s="108"/>
      <c r="AD212" s="108">
        <v>10</v>
      </c>
      <c r="AE212" s="76">
        <f>AC212+AD212</f>
        <v>10</v>
      </c>
      <c r="AF212" s="75">
        <v>10</v>
      </c>
      <c r="AG212" s="75">
        <f>AF212</f>
        <v>10</v>
      </c>
      <c r="AH212" s="75">
        <f>AG212</f>
        <v>10</v>
      </c>
      <c r="AI212" s="75">
        <f>AH212</f>
        <v>10</v>
      </c>
      <c r="AJ212" s="75">
        <f>AI212</f>
        <v>10</v>
      </c>
      <c r="AK212" s="76">
        <f>AE212+AF212+AG212+AH212+AI212+AJ212</f>
        <v>60</v>
      </c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21.75" hidden="1" customHeight="1">
      <c r="A213" s="14"/>
      <c r="B213" s="14"/>
      <c r="C213" s="37">
        <v>6</v>
      </c>
      <c r="D213" s="37">
        <v>5</v>
      </c>
      <c r="E213" s="37">
        <v>6</v>
      </c>
      <c r="F213" s="37">
        <v>0</v>
      </c>
      <c r="G213" s="37">
        <v>8</v>
      </c>
      <c r="H213" s="37">
        <v>0</v>
      </c>
      <c r="I213" s="37">
        <v>1</v>
      </c>
      <c r="J213" s="55">
        <v>2</v>
      </c>
      <c r="K213" s="37">
        <v>2</v>
      </c>
      <c r="L213" s="37">
        <v>4</v>
      </c>
      <c r="M213" s="37">
        <v>0</v>
      </c>
      <c r="N213" s="37">
        <v>2</v>
      </c>
      <c r="O213" s="37">
        <v>2</v>
      </c>
      <c r="P213" s="54">
        <v>2</v>
      </c>
      <c r="Q213" s="38">
        <v>1</v>
      </c>
      <c r="R213" s="38">
        <v>8</v>
      </c>
      <c r="S213" s="38" t="s">
        <v>184</v>
      </c>
      <c r="T213" s="222" t="s">
        <v>236</v>
      </c>
      <c r="U213" s="223" t="s">
        <v>176</v>
      </c>
      <c r="V213" s="224">
        <v>0</v>
      </c>
      <c r="W213" s="224">
        <v>0</v>
      </c>
      <c r="X213" s="225">
        <v>0</v>
      </c>
      <c r="Y213" s="225">
        <v>0</v>
      </c>
      <c r="Z213" s="221">
        <v>30</v>
      </c>
      <c r="AA213" s="221">
        <v>50</v>
      </c>
      <c r="AB213" s="220">
        <v>49.991999999999997</v>
      </c>
      <c r="AC213" s="225"/>
      <c r="AD213" s="221">
        <v>55</v>
      </c>
      <c r="AE213" s="219">
        <v>0</v>
      </c>
      <c r="AF213" s="219">
        <v>0</v>
      </c>
      <c r="AG213" s="219">
        <v>0</v>
      </c>
      <c r="AH213" s="219">
        <v>0</v>
      </c>
      <c r="AI213" s="219">
        <v>70</v>
      </c>
      <c r="AJ213" s="219">
        <v>0</v>
      </c>
      <c r="AK213" s="226"/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30.75" hidden="1" customHeight="1">
      <c r="A214" s="14"/>
      <c r="B214" s="14"/>
      <c r="C214" s="37"/>
      <c r="D214" s="37"/>
      <c r="E214" s="37"/>
      <c r="F214" s="37"/>
      <c r="G214" s="37"/>
      <c r="H214" s="37"/>
      <c r="I214" s="37"/>
      <c r="J214" s="55"/>
      <c r="K214" s="37"/>
      <c r="L214" s="37"/>
      <c r="M214" s="37"/>
      <c r="N214" s="37"/>
      <c r="O214" s="37"/>
      <c r="P214" s="54"/>
      <c r="Q214" s="38"/>
      <c r="R214" s="38"/>
      <c r="S214" s="38"/>
      <c r="T214" s="51" t="s">
        <v>91</v>
      </c>
      <c r="U214" s="131" t="s">
        <v>165</v>
      </c>
      <c r="V214" s="132" t="s">
        <v>198</v>
      </c>
      <c r="W214" s="132" t="s">
        <v>198</v>
      </c>
      <c r="X214" s="132" t="s">
        <v>198</v>
      </c>
      <c r="Y214" s="132" t="s">
        <v>198</v>
      </c>
      <c r="Z214" s="108">
        <v>50</v>
      </c>
      <c r="AA214" s="108">
        <v>50</v>
      </c>
      <c r="AB214" s="108">
        <v>50</v>
      </c>
      <c r="AC214" s="108"/>
      <c r="AD214" s="160">
        <v>57</v>
      </c>
      <c r="AE214" s="132" t="s">
        <v>198</v>
      </c>
      <c r="AF214" s="132" t="s">
        <v>198</v>
      </c>
      <c r="AG214" s="132" t="s">
        <v>198</v>
      </c>
      <c r="AH214" s="132" t="s">
        <v>198</v>
      </c>
      <c r="AI214" s="75">
        <v>80</v>
      </c>
      <c r="AJ214" s="132" t="s">
        <v>198</v>
      </c>
      <c r="AK214" s="76">
        <f>AI214</f>
        <v>80</v>
      </c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25.5" hidden="1" customHeight="1">
      <c r="A215" s="14"/>
      <c r="B215" s="14"/>
      <c r="C215" s="37">
        <v>6</v>
      </c>
      <c r="D215" s="37">
        <v>5</v>
      </c>
      <c r="E215" s="37">
        <v>6</v>
      </c>
      <c r="F215" s="37">
        <v>0</v>
      </c>
      <c r="G215" s="37">
        <v>8</v>
      </c>
      <c r="H215" s="37">
        <v>0</v>
      </c>
      <c r="I215" s="37">
        <v>1</v>
      </c>
      <c r="J215" s="55">
        <v>2</v>
      </c>
      <c r="K215" s="37">
        <v>2</v>
      </c>
      <c r="L215" s="37">
        <v>4</v>
      </c>
      <c r="M215" s="37">
        <v>0</v>
      </c>
      <c r="N215" s="37">
        <v>2</v>
      </c>
      <c r="O215" s="37">
        <v>2</v>
      </c>
      <c r="P215" s="54">
        <v>2</v>
      </c>
      <c r="Q215" s="38">
        <v>1</v>
      </c>
      <c r="R215" s="38">
        <v>9</v>
      </c>
      <c r="S215" s="38" t="s">
        <v>184</v>
      </c>
      <c r="T215" s="222" t="s">
        <v>242</v>
      </c>
      <c r="U215" s="223" t="s">
        <v>176</v>
      </c>
      <c r="V215" s="224">
        <v>0</v>
      </c>
      <c r="W215" s="224">
        <v>0</v>
      </c>
      <c r="X215" s="225">
        <v>0</v>
      </c>
      <c r="Y215" s="225">
        <v>0</v>
      </c>
      <c r="Z215" s="221">
        <v>90</v>
      </c>
      <c r="AA215" s="221">
        <v>90</v>
      </c>
      <c r="AB215" s="221">
        <v>89.998000000000005</v>
      </c>
      <c r="AC215" s="225"/>
      <c r="AD215" s="221">
        <v>130</v>
      </c>
      <c r="AE215" s="219">
        <v>120</v>
      </c>
      <c r="AF215" s="302">
        <v>120</v>
      </c>
      <c r="AG215" s="219">
        <v>120</v>
      </c>
      <c r="AH215" s="219">
        <v>120</v>
      </c>
      <c r="AI215" s="219">
        <v>120</v>
      </c>
      <c r="AJ215" s="219">
        <f>AI215</f>
        <v>120</v>
      </c>
      <c r="AK215" s="226"/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/>
      <c r="D216" s="37"/>
      <c r="E216" s="37"/>
      <c r="F216" s="37"/>
      <c r="G216" s="37"/>
      <c r="H216" s="37"/>
      <c r="I216" s="37"/>
      <c r="J216" s="55"/>
      <c r="K216" s="37"/>
      <c r="L216" s="37"/>
      <c r="M216" s="37"/>
      <c r="N216" s="37"/>
      <c r="O216" s="37"/>
      <c r="P216" s="54"/>
      <c r="Q216" s="38"/>
      <c r="R216" s="38"/>
      <c r="S216" s="38"/>
      <c r="T216" s="51" t="s">
        <v>155</v>
      </c>
      <c r="U216" s="131" t="s">
        <v>165</v>
      </c>
      <c r="V216" s="132" t="s">
        <v>198</v>
      </c>
      <c r="W216" s="132" t="s">
        <v>198</v>
      </c>
      <c r="X216" s="108" t="s">
        <v>198</v>
      </c>
      <c r="Y216" s="108" t="s">
        <v>198</v>
      </c>
      <c r="Z216" s="108">
        <v>2500</v>
      </c>
      <c r="AA216" s="108">
        <v>2500</v>
      </c>
      <c r="AB216" s="108">
        <v>2500</v>
      </c>
      <c r="AC216" s="108"/>
      <c r="AD216" s="160">
        <v>3000</v>
      </c>
      <c r="AE216" s="76">
        <f>AC216+AD216</f>
        <v>3000</v>
      </c>
      <c r="AF216" s="75">
        <v>3000</v>
      </c>
      <c r="AG216" s="75">
        <f>AF216</f>
        <v>3000</v>
      </c>
      <c r="AH216" s="75">
        <f>AG216</f>
        <v>3000</v>
      </c>
      <c r="AI216" s="75">
        <f>AH216</f>
        <v>3000</v>
      </c>
      <c r="AJ216" s="75">
        <f>AI216</f>
        <v>3000</v>
      </c>
      <c r="AK216" s="76">
        <f>AE216+AF216+AG216+AH216+AI216+AJ216</f>
        <v>18000</v>
      </c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24.75" hidden="1" customHeight="1">
      <c r="A217" s="14"/>
      <c r="B217" s="14"/>
      <c r="C217" s="37">
        <v>6</v>
      </c>
      <c r="D217" s="37">
        <v>5</v>
      </c>
      <c r="E217" s="37">
        <v>6</v>
      </c>
      <c r="F217" s="37">
        <v>0</v>
      </c>
      <c r="G217" s="37">
        <v>8</v>
      </c>
      <c r="H217" s="37">
        <v>0</v>
      </c>
      <c r="I217" s="37">
        <v>1</v>
      </c>
      <c r="J217" s="55">
        <v>2</v>
      </c>
      <c r="K217" s="37">
        <v>2</v>
      </c>
      <c r="L217" s="37">
        <v>4</v>
      </c>
      <c r="M217" s="37">
        <v>0</v>
      </c>
      <c r="N217" s="37">
        <v>2</v>
      </c>
      <c r="O217" s="37">
        <v>2</v>
      </c>
      <c r="P217" s="54">
        <v>2</v>
      </c>
      <c r="Q217" s="38">
        <v>2</v>
      </c>
      <c r="R217" s="38">
        <v>0</v>
      </c>
      <c r="S217" s="38" t="s">
        <v>184</v>
      </c>
      <c r="T217" s="222" t="s">
        <v>243</v>
      </c>
      <c r="U217" s="223" t="s">
        <v>176</v>
      </c>
      <c r="V217" s="224">
        <v>0</v>
      </c>
      <c r="W217" s="224">
        <v>0</v>
      </c>
      <c r="X217" s="225">
        <v>18</v>
      </c>
      <c r="Y217" s="225">
        <v>18</v>
      </c>
      <c r="Z217" s="221">
        <v>20</v>
      </c>
      <c r="AA217" s="221">
        <v>50</v>
      </c>
      <c r="AB217" s="221">
        <v>50</v>
      </c>
      <c r="AC217" s="225"/>
      <c r="AD217" s="221">
        <v>30</v>
      </c>
      <c r="AE217" s="219">
        <v>30</v>
      </c>
      <c r="AF217" s="302">
        <v>30</v>
      </c>
      <c r="AG217" s="219">
        <v>30</v>
      </c>
      <c r="AH217" s="219">
        <v>30</v>
      </c>
      <c r="AI217" s="219">
        <v>30</v>
      </c>
      <c r="AJ217" s="219">
        <v>30</v>
      </c>
      <c r="AK217" s="226"/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9.25" hidden="1" customHeight="1">
      <c r="A218" s="14"/>
      <c r="B218" s="14"/>
      <c r="C218" s="37"/>
      <c r="D218" s="37"/>
      <c r="E218" s="37"/>
      <c r="F218" s="37"/>
      <c r="G218" s="37"/>
      <c r="H218" s="37"/>
      <c r="I218" s="37"/>
      <c r="J218" s="55"/>
      <c r="K218" s="37"/>
      <c r="L218" s="37"/>
      <c r="M218" s="37"/>
      <c r="N218" s="37"/>
      <c r="O218" s="37"/>
      <c r="P218" s="37"/>
      <c r="Q218" s="38"/>
      <c r="R218" s="38"/>
      <c r="S218" s="38"/>
      <c r="T218" s="51" t="s">
        <v>234</v>
      </c>
      <c r="U218" s="131" t="s">
        <v>165</v>
      </c>
      <c r="V218" s="132" t="s">
        <v>198</v>
      </c>
      <c r="W218" s="132" t="s">
        <v>198</v>
      </c>
      <c r="X218" s="108">
        <v>285</v>
      </c>
      <c r="Y218" s="108">
        <v>285</v>
      </c>
      <c r="Z218" s="108">
        <v>290</v>
      </c>
      <c r="AA218" s="108">
        <v>290</v>
      </c>
      <c r="AB218" s="108">
        <v>290</v>
      </c>
      <c r="AC218" s="108"/>
      <c r="AD218" s="160">
        <v>290</v>
      </c>
      <c r="AE218" s="76">
        <f>AC218+AD218</f>
        <v>290</v>
      </c>
      <c r="AF218" s="75">
        <v>290</v>
      </c>
      <c r="AG218" s="75">
        <f>AF218</f>
        <v>290</v>
      </c>
      <c r="AH218" s="75">
        <f>AG218</f>
        <v>290</v>
      </c>
      <c r="AI218" s="75">
        <f>AH218</f>
        <v>290</v>
      </c>
      <c r="AJ218" s="75">
        <f>AI218</f>
        <v>290</v>
      </c>
      <c r="AK218" s="76">
        <f>AE218+AF218+AG218+AH218+AI218+AJ218</f>
        <v>1740</v>
      </c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30" hidden="1">
      <c r="A219" s="14"/>
      <c r="B219" s="14"/>
      <c r="C219" s="37">
        <v>6</v>
      </c>
      <c r="D219" s="37">
        <v>5</v>
      </c>
      <c r="E219" s="37">
        <v>6</v>
      </c>
      <c r="F219" s="37">
        <v>0</v>
      </c>
      <c r="G219" s="37">
        <v>8</v>
      </c>
      <c r="H219" s="37">
        <v>0</v>
      </c>
      <c r="I219" s="37">
        <v>1</v>
      </c>
      <c r="J219" s="55">
        <v>2</v>
      </c>
      <c r="K219" s="37">
        <v>2</v>
      </c>
      <c r="L219" s="37">
        <v>4</v>
      </c>
      <c r="M219" s="37">
        <v>0</v>
      </c>
      <c r="N219" s="37">
        <v>2</v>
      </c>
      <c r="O219" s="37">
        <v>2</v>
      </c>
      <c r="P219" s="54">
        <v>2</v>
      </c>
      <c r="Q219" s="38">
        <v>2</v>
      </c>
      <c r="R219" s="38">
        <v>1</v>
      </c>
      <c r="S219" s="38" t="s">
        <v>184</v>
      </c>
      <c r="T219" s="222" t="s">
        <v>244</v>
      </c>
      <c r="U219" s="223" t="s">
        <v>176</v>
      </c>
      <c r="V219" s="224">
        <v>0</v>
      </c>
      <c r="W219" s="224">
        <v>0</v>
      </c>
      <c r="X219" s="225">
        <v>0</v>
      </c>
      <c r="Y219" s="225">
        <v>0</v>
      </c>
      <c r="Z219" s="221">
        <v>20</v>
      </c>
      <c r="AA219" s="221">
        <v>20</v>
      </c>
      <c r="AB219" s="221">
        <v>0</v>
      </c>
      <c r="AC219" s="225"/>
      <c r="AD219" s="221">
        <v>40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50</v>
      </c>
      <c r="AJ219" s="219">
        <v>0</v>
      </c>
      <c r="AK219" s="226"/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31.5" hidden="1" customHeight="1">
      <c r="A220" s="14"/>
      <c r="B220" s="14"/>
      <c r="C220" s="37"/>
      <c r="D220" s="37"/>
      <c r="E220" s="37"/>
      <c r="F220" s="37"/>
      <c r="G220" s="37"/>
      <c r="H220" s="37"/>
      <c r="I220" s="37"/>
      <c r="J220" s="55"/>
      <c r="K220" s="37"/>
      <c r="L220" s="37"/>
      <c r="M220" s="37"/>
      <c r="N220" s="37"/>
      <c r="O220" s="37"/>
      <c r="P220" s="54"/>
      <c r="Q220" s="38"/>
      <c r="R220" s="38"/>
      <c r="S220" s="38"/>
      <c r="T220" s="51" t="s">
        <v>157</v>
      </c>
      <c r="U220" s="131" t="s">
        <v>165</v>
      </c>
      <c r="V220" s="132" t="s">
        <v>198</v>
      </c>
      <c r="W220" s="132" t="s">
        <v>198</v>
      </c>
      <c r="X220" s="132" t="s">
        <v>198</v>
      </c>
      <c r="Y220" s="132" t="s">
        <v>198</v>
      </c>
      <c r="Z220" s="160">
        <v>50</v>
      </c>
      <c r="AA220" s="160">
        <v>50</v>
      </c>
      <c r="AB220" s="160">
        <v>50</v>
      </c>
      <c r="AC220" s="160"/>
      <c r="AD220" s="160">
        <v>50</v>
      </c>
      <c r="AE220" s="132" t="s">
        <v>198</v>
      </c>
      <c r="AF220" s="132" t="s">
        <v>198</v>
      </c>
      <c r="AG220" s="132" t="s">
        <v>198</v>
      </c>
      <c r="AH220" s="132" t="s">
        <v>198</v>
      </c>
      <c r="AI220" s="75">
        <v>80</v>
      </c>
      <c r="AJ220" s="132" t="s">
        <v>198</v>
      </c>
      <c r="AK220" s="76">
        <f>AI220</f>
        <v>80</v>
      </c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1.75" hidden="1" customHeight="1">
      <c r="A221" s="14"/>
      <c r="B221" s="14"/>
      <c r="C221" s="37">
        <v>6</v>
      </c>
      <c r="D221" s="37">
        <v>5</v>
      </c>
      <c r="E221" s="37">
        <v>6</v>
      </c>
      <c r="F221" s="37">
        <v>0</v>
      </c>
      <c r="G221" s="37">
        <v>8</v>
      </c>
      <c r="H221" s="37">
        <v>0</v>
      </c>
      <c r="I221" s="37">
        <v>1</v>
      </c>
      <c r="J221" s="55">
        <v>2</v>
      </c>
      <c r="K221" s="37">
        <v>2</v>
      </c>
      <c r="L221" s="37">
        <v>4</v>
      </c>
      <c r="M221" s="37">
        <v>0</v>
      </c>
      <c r="N221" s="37">
        <v>2</v>
      </c>
      <c r="O221" s="37">
        <v>2</v>
      </c>
      <c r="P221" s="54">
        <v>2</v>
      </c>
      <c r="Q221" s="38">
        <v>2</v>
      </c>
      <c r="R221" s="38">
        <v>2</v>
      </c>
      <c r="S221" s="38" t="s">
        <v>184</v>
      </c>
      <c r="T221" s="222" t="s">
        <v>245</v>
      </c>
      <c r="U221" s="223" t="s">
        <v>176</v>
      </c>
      <c r="V221" s="224">
        <v>0</v>
      </c>
      <c r="W221" s="224">
        <v>0</v>
      </c>
      <c r="X221" s="225">
        <v>25</v>
      </c>
      <c r="Y221" s="225">
        <v>25</v>
      </c>
      <c r="Z221" s="221">
        <v>20</v>
      </c>
      <c r="AA221" s="221">
        <v>20</v>
      </c>
      <c r="AB221" s="221">
        <v>0</v>
      </c>
      <c r="AC221" s="225"/>
      <c r="AD221" s="221">
        <v>35</v>
      </c>
      <c r="AE221" s="219">
        <v>0</v>
      </c>
      <c r="AF221" s="302">
        <v>20</v>
      </c>
      <c r="AG221" s="219">
        <v>40</v>
      </c>
      <c r="AH221" s="219">
        <v>40</v>
      </c>
      <c r="AI221" s="219">
        <f>AH221</f>
        <v>40</v>
      </c>
      <c r="AJ221" s="219">
        <f>AI221</f>
        <v>40</v>
      </c>
      <c r="AK221" s="226"/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18" hidden="1" customHeight="1">
      <c r="A222" s="14"/>
      <c r="B222" s="14"/>
      <c r="C222" s="37"/>
      <c r="D222" s="37"/>
      <c r="E222" s="37"/>
      <c r="F222" s="37"/>
      <c r="G222" s="37"/>
      <c r="H222" s="37"/>
      <c r="I222" s="37"/>
      <c r="J222" s="55"/>
      <c r="K222" s="37"/>
      <c r="L222" s="37"/>
      <c r="M222" s="37"/>
      <c r="N222" s="37"/>
      <c r="O222" s="37"/>
      <c r="P222" s="37"/>
      <c r="Q222" s="38"/>
      <c r="R222" s="38"/>
      <c r="S222" s="38"/>
      <c r="T222" s="51" t="s">
        <v>158</v>
      </c>
      <c r="U222" s="131" t="s">
        <v>165</v>
      </c>
      <c r="V222" s="132" t="s">
        <v>198</v>
      </c>
      <c r="W222" s="132" t="s">
        <v>198</v>
      </c>
      <c r="X222" s="108">
        <v>100</v>
      </c>
      <c r="Y222" s="108">
        <v>100</v>
      </c>
      <c r="Z222" s="160">
        <v>90</v>
      </c>
      <c r="AA222" s="160">
        <v>90</v>
      </c>
      <c r="AB222" s="160">
        <v>90</v>
      </c>
      <c r="AC222" s="160"/>
      <c r="AD222" s="160">
        <v>90</v>
      </c>
      <c r="AE222" s="132" t="s">
        <v>198</v>
      </c>
      <c r="AF222" s="75">
        <v>90</v>
      </c>
      <c r="AG222" s="75">
        <f>AF222</f>
        <v>90</v>
      </c>
      <c r="AH222" s="75">
        <f>AG222</f>
        <v>90</v>
      </c>
      <c r="AI222" s="75">
        <f>AH222</f>
        <v>90</v>
      </c>
      <c r="AJ222" s="75">
        <f>AI222</f>
        <v>90</v>
      </c>
      <c r="AK222" s="76">
        <f>AF222+AG222+AH222+AI222+AJ222</f>
        <v>450</v>
      </c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30" hidden="1">
      <c r="A223" s="14"/>
      <c r="B223" s="14"/>
      <c r="C223" s="37">
        <v>6</v>
      </c>
      <c r="D223" s="37">
        <v>5</v>
      </c>
      <c r="E223" s="37">
        <v>6</v>
      </c>
      <c r="F223" s="37">
        <v>0</v>
      </c>
      <c r="G223" s="37">
        <v>8</v>
      </c>
      <c r="H223" s="37">
        <v>0</v>
      </c>
      <c r="I223" s="37">
        <v>1</v>
      </c>
      <c r="J223" s="55">
        <v>2</v>
      </c>
      <c r="K223" s="37">
        <v>2</v>
      </c>
      <c r="L223" s="37">
        <v>4</v>
      </c>
      <c r="M223" s="37">
        <v>0</v>
      </c>
      <c r="N223" s="37">
        <v>2</v>
      </c>
      <c r="O223" s="37">
        <v>2</v>
      </c>
      <c r="P223" s="54">
        <v>0</v>
      </c>
      <c r="Q223" s="92">
        <v>2</v>
      </c>
      <c r="R223" s="92">
        <v>3</v>
      </c>
      <c r="S223" s="38" t="s">
        <v>185</v>
      </c>
      <c r="T223" s="222" t="s">
        <v>246</v>
      </c>
      <c r="U223" s="223" t="s">
        <v>176</v>
      </c>
      <c r="V223" s="224">
        <v>0</v>
      </c>
      <c r="W223" s="224">
        <v>0</v>
      </c>
      <c r="X223" s="225">
        <v>0</v>
      </c>
      <c r="Y223" s="225">
        <v>0</v>
      </c>
      <c r="Z223" s="225">
        <v>50</v>
      </c>
      <c r="AA223" s="225">
        <v>0</v>
      </c>
      <c r="AB223" s="225">
        <v>0</v>
      </c>
      <c r="AC223" s="225"/>
      <c r="AD223" s="225">
        <v>0</v>
      </c>
      <c r="AE223" s="219">
        <v>0</v>
      </c>
      <c r="AF223" s="219">
        <v>0</v>
      </c>
      <c r="AG223" s="219">
        <v>0</v>
      </c>
      <c r="AH223" s="219">
        <v>0</v>
      </c>
      <c r="AI223" s="219">
        <v>0</v>
      </c>
      <c r="AJ223" s="219">
        <v>50</v>
      </c>
      <c r="AK223" s="226"/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1.5" hidden="1" customHeight="1">
      <c r="A224" s="14"/>
      <c r="B224" s="14"/>
      <c r="C224" s="37"/>
      <c r="D224" s="37"/>
      <c r="E224" s="37"/>
      <c r="F224" s="37"/>
      <c r="G224" s="37"/>
      <c r="H224" s="37"/>
      <c r="I224" s="37"/>
      <c r="J224" s="55"/>
      <c r="K224" s="37"/>
      <c r="L224" s="37"/>
      <c r="M224" s="37"/>
      <c r="N224" s="37"/>
      <c r="O224" s="37"/>
      <c r="P224" s="54"/>
      <c r="Q224" s="38"/>
      <c r="R224" s="38"/>
      <c r="S224" s="38"/>
      <c r="T224" s="51" t="s">
        <v>237</v>
      </c>
      <c r="U224" s="131" t="s">
        <v>165</v>
      </c>
      <c r="V224" s="132" t="s">
        <v>198</v>
      </c>
      <c r="W224" s="132" t="s">
        <v>198</v>
      </c>
      <c r="X224" s="132" t="s">
        <v>198</v>
      </c>
      <c r="Y224" s="132" t="s">
        <v>198</v>
      </c>
      <c r="Z224" s="108">
        <v>50</v>
      </c>
      <c r="AA224" s="108">
        <v>50</v>
      </c>
      <c r="AB224" s="108">
        <v>50</v>
      </c>
      <c r="AC224" s="108"/>
      <c r="AD224" s="108">
        <v>0</v>
      </c>
      <c r="AE224" s="132" t="s">
        <v>198</v>
      </c>
      <c r="AF224" s="132" t="s">
        <v>198</v>
      </c>
      <c r="AG224" s="132" t="s">
        <v>198</v>
      </c>
      <c r="AH224" s="132" t="s">
        <v>198</v>
      </c>
      <c r="AI224" s="132" t="s">
        <v>198</v>
      </c>
      <c r="AJ224" s="75">
        <v>100</v>
      </c>
      <c r="AK224" s="75">
        <f>AJ224</f>
        <v>100</v>
      </c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0" hidden="1">
      <c r="A225" s="14"/>
      <c r="B225" s="14"/>
      <c r="C225" s="37">
        <v>6</v>
      </c>
      <c r="D225" s="37">
        <v>5</v>
      </c>
      <c r="E225" s="37">
        <v>6</v>
      </c>
      <c r="F225" s="37">
        <v>0</v>
      </c>
      <c r="G225" s="37">
        <v>8</v>
      </c>
      <c r="H225" s="37">
        <v>0</v>
      </c>
      <c r="I225" s="37">
        <v>1</v>
      </c>
      <c r="J225" s="55">
        <v>2</v>
      </c>
      <c r="K225" s="37">
        <v>2</v>
      </c>
      <c r="L225" s="37">
        <v>4</v>
      </c>
      <c r="M225" s="37">
        <v>0</v>
      </c>
      <c r="N225" s="37">
        <v>2</v>
      </c>
      <c r="O225" s="37">
        <v>2</v>
      </c>
      <c r="P225" s="54">
        <v>0</v>
      </c>
      <c r="Q225" s="92">
        <v>2</v>
      </c>
      <c r="R225" s="92">
        <v>4</v>
      </c>
      <c r="S225" s="38" t="s">
        <v>185</v>
      </c>
      <c r="T225" s="222" t="s">
        <v>2</v>
      </c>
      <c r="U225" s="223" t="s">
        <v>176</v>
      </c>
      <c r="V225" s="224">
        <v>0</v>
      </c>
      <c r="W225" s="224">
        <v>0</v>
      </c>
      <c r="X225" s="225">
        <v>0</v>
      </c>
      <c r="Y225" s="225">
        <v>0</v>
      </c>
      <c r="Z225" s="225">
        <v>50</v>
      </c>
      <c r="AA225" s="225">
        <v>0</v>
      </c>
      <c r="AB225" s="225">
        <v>0</v>
      </c>
      <c r="AC225" s="225"/>
      <c r="AD225" s="225">
        <v>0</v>
      </c>
      <c r="AE225" s="219">
        <v>0</v>
      </c>
      <c r="AF225" s="302">
        <v>70</v>
      </c>
      <c r="AG225" s="219">
        <v>70</v>
      </c>
      <c r="AH225" s="219">
        <v>70</v>
      </c>
      <c r="AI225" s="219">
        <v>70</v>
      </c>
      <c r="AJ225" s="219">
        <v>70</v>
      </c>
      <c r="AK225" s="226"/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31.5" hidden="1" customHeight="1">
      <c r="A226" s="14"/>
      <c r="B226" s="14"/>
      <c r="C226" s="37"/>
      <c r="D226" s="37"/>
      <c r="E226" s="37"/>
      <c r="F226" s="37"/>
      <c r="G226" s="37"/>
      <c r="H226" s="37"/>
      <c r="I226" s="37"/>
      <c r="J226" s="55"/>
      <c r="K226" s="37"/>
      <c r="L226" s="37"/>
      <c r="M226" s="37"/>
      <c r="N226" s="37"/>
      <c r="O226" s="37"/>
      <c r="P226" s="54"/>
      <c r="Q226" s="38"/>
      <c r="R226" s="38"/>
      <c r="S226" s="38"/>
      <c r="T226" s="51" t="s">
        <v>323</v>
      </c>
      <c r="U226" s="131" t="s">
        <v>165</v>
      </c>
      <c r="V226" s="132" t="s">
        <v>198</v>
      </c>
      <c r="W226" s="132" t="s">
        <v>198</v>
      </c>
      <c r="X226" s="132" t="s">
        <v>198</v>
      </c>
      <c r="Y226" s="132" t="s">
        <v>198</v>
      </c>
      <c r="Z226" s="108">
        <v>50</v>
      </c>
      <c r="AA226" s="108">
        <v>50</v>
      </c>
      <c r="AB226" s="108">
        <v>50</v>
      </c>
      <c r="AC226" s="108"/>
      <c r="AD226" s="108">
        <v>0</v>
      </c>
      <c r="AE226" s="132">
        <v>0</v>
      </c>
      <c r="AF226" s="75">
        <v>2000</v>
      </c>
      <c r="AG226" s="75">
        <v>2000</v>
      </c>
      <c r="AH226" s="75">
        <v>2000</v>
      </c>
      <c r="AI226" s="75">
        <v>2000</v>
      </c>
      <c r="AJ226" s="75">
        <v>2000</v>
      </c>
      <c r="AK226" s="76">
        <f>AE226+AF226+AG226+AH226+AI226+AJ226</f>
        <v>10000</v>
      </c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30" hidden="1">
      <c r="A227" s="14"/>
      <c r="B227" s="14"/>
      <c r="C227" s="37">
        <v>6</v>
      </c>
      <c r="D227" s="37">
        <v>5</v>
      </c>
      <c r="E227" s="37">
        <v>6</v>
      </c>
      <c r="F227" s="37">
        <v>0</v>
      </c>
      <c r="G227" s="37">
        <v>8</v>
      </c>
      <c r="H227" s="37">
        <v>0</v>
      </c>
      <c r="I227" s="37">
        <v>1</v>
      </c>
      <c r="J227" s="55">
        <v>2</v>
      </c>
      <c r="K227" s="37">
        <v>2</v>
      </c>
      <c r="L227" s="37">
        <v>4</v>
      </c>
      <c r="M227" s="37">
        <v>0</v>
      </c>
      <c r="N227" s="37">
        <v>2</v>
      </c>
      <c r="O227" s="37">
        <v>2</v>
      </c>
      <c r="P227" s="156">
        <v>2</v>
      </c>
      <c r="Q227" s="158">
        <v>2</v>
      </c>
      <c r="R227" s="158">
        <v>8</v>
      </c>
      <c r="S227" s="159" t="s">
        <v>184</v>
      </c>
      <c r="T227" s="222" t="s">
        <v>271</v>
      </c>
      <c r="U227" s="223" t="s">
        <v>176</v>
      </c>
      <c r="V227" s="224">
        <v>0</v>
      </c>
      <c r="W227" s="224">
        <v>0</v>
      </c>
      <c r="X227" s="225">
        <v>0</v>
      </c>
      <c r="Y227" s="225">
        <v>0</v>
      </c>
      <c r="Z227" s="221">
        <v>0</v>
      </c>
      <c r="AA227" s="221">
        <v>275.26499999999999</v>
      </c>
      <c r="AB227" s="221">
        <v>103.879</v>
      </c>
      <c r="AC227" s="225"/>
      <c r="AD227" s="221">
        <v>363.4</v>
      </c>
      <c r="AE227" s="219">
        <v>347.8</v>
      </c>
      <c r="AF227" s="302">
        <v>347.8</v>
      </c>
      <c r="AG227" s="219">
        <v>347.8</v>
      </c>
      <c r="AH227" s="219">
        <f>AG227</f>
        <v>347.8</v>
      </c>
      <c r="AI227" s="219">
        <f>AH227</f>
        <v>347.8</v>
      </c>
      <c r="AJ227" s="219">
        <f>AI227</f>
        <v>347.8</v>
      </c>
      <c r="AK227" s="226"/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.75" hidden="1" customHeight="1">
      <c r="A228" s="14"/>
      <c r="B228" s="14"/>
      <c r="C228" s="37"/>
      <c r="D228" s="37"/>
      <c r="E228" s="37"/>
      <c r="F228" s="37"/>
      <c r="G228" s="37"/>
      <c r="H228" s="37"/>
      <c r="I228" s="37"/>
      <c r="J228" s="55"/>
      <c r="K228" s="37"/>
      <c r="L228" s="37"/>
      <c r="M228" s="37"/>
      <c r="N228" s="37"/>
      <c r="O228" s="37"/>
      <c r="P228" s="37"/>
      <c r="Q228" s="38"/>
      <c r="R228" s="38"/>
      <c r="S228" s="38"/>
      <c r="T228" s="51" t="s">
        <v>303</v>
      </c>
      <c r="U228" s="131" t="s">
        <v>165</v>
      </c>
      <c r="V228" s="132" t="s">
        <v>198</v>
      </c>
      <c r="W228" s="132" t="s">
        <v>198</v>
      </c>
      <c r="X228" s="132" t="s">
        <v>198</v>
      </c>
      <c r="Y228" s="132" t="s">
        <v>198</v>
      </c>
      <c r="Z228" s="108">
        <v>20</v>
      </c>
      <c r="AA228" s="108">
        <v>20</v>
      </c>
      <c r="AB228" s="108">
        <v>20</v>
      </c>
      <c r="AC228" s="108"/>
      <c r="AD228" s="160">
        <v>0</v>
      </c>
      <c r="AE228" s="76">
        <v>6</v>
      </c>
      <c r="AF228" s="75">
        <v>6</v>
      </c>
      <c r="AG228" s="75">
        <v>6</v>
      </c>
      <c r="AH228" s="75">
        <v>6</v>
      </c>
      <c r="AI228" s="75">
        <v>6</v>
      </c>
      <c r="AJ228" s="75">
        <v>6</v>
      </c>
      <c r="AK228" s="261">
        <v>6</v>
      </c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0" hidden="1">
      <c r="A229" s="14"/>
      <c r="B229" s="14"/>
      <c r="C229" s="37">
        <v>6</v>
      </c>
      <c r="D229" s="37">
        <v>5</v>
      </c>
      <c r="E229" s="37">
        <v>6</v>
      </c>
      <c r="F229" s="37">
        <v>0</v>
      </c>
      <c r="G229" s="37">
        <v>8</v>
      </c>
      <c r="H229" s="37">
        <v>0</v>
      </c>
      <c r="I229" s="37">
        <v>1</v>
      </c>
      <c r="J229" s="55">
        <v>2</v>
      </c>
      <c r="K229" s="37">
        <v>2</v>
      </c>
      <c r="L229" s="37">
        <v>4</v>
      </c>
      <c r="M229" s="37">
        <v>0</v>
      </c>
      <c r="N229" s="37">
        <v>2</v>
      </c>
      <c r="O229" s="37">
        <v>2</v>
      </c>
      <c r="P229" s="156">
        <v>2</v>
      </c>
      <c r="Q229" s="158">
        <v>2</v>
      </c>
      <c r="R229" s="158">
        <v>9</v>
      </c>
      <c r="S229" s="159" t="s">
        <v>184</v>
      </c>
      <c r="T229" s="222" t="s">
        <v>253</v>
      </c>
      <c r="U229" s="223" t="s">
        <v>176</v>
      </c>
      <c r="V229" s="224">
        <v>0</v>
      </c>
      <c r="W229" s="224">
        <v>0</v>
      </c>
      <c r="X229" s="225">
        <v>0</v>
      </c>
      <c r="Y229" s="225">
        <v>0</v>
      </c>
      <c r="Z229" s="221">
        <v>0</v>
      </c>
      <c r="AA229" s="221">
        <v>92.415000000000006</v>
      </c>
      <c r="AB229" s="221">
        <v>36.957999999999998</v>
      </c>
      <c r="AC229" s="225"/>
      <c r="AD229" s="221">
        <v>122</v>
      </c>
      <c r="AE229" s="219">
        <v>116</v>
      </c>
      <c r="AF229" s="302">
        <v>116</v>
      </c>
      <c r="AG229" s="219">
        <v>116</v>
      </c>
      <c r="AH229" s="219">
        <f>AG229</f>
        <v>116</v>
      </c>
      <c r="AI229" s="219">
        <f>AH229</f>
        <v>116</v>
      </c>
      <c r="AJ229" s="219">
        <f>AI229</f>
        <v>116</v>
      </c>
      <c r="AK229" s="226"/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2.25" hidden="1" customHeight="1">
      <c r="A230" s="14"/>
      <c r="B230" s="14"/>
      <c r="C230" s="37"/>
      <c r="D230" s="37"/>
      <c r="E230" s="37"/>
      <c r="F230" s="37"/>
      <c r="G230" s="37"/>
      <c r="H230" s="37"/>
      <c r="I230" s="37"/>
      <c r="J230" s="55"/>
      <c r="K230" s="37"/>
      <c r="L230" s="37"/>
      <c r="M230" s="37"/>
      <c r="N230" s="37"/>
      <c r="O230" s="37"/>
      <c r="P230" s="156"/>
      <c r="Q230" s="158"/>
      <c r="R230" s="158"/>
      <c r="S230" s="38"/>
      <c r="T230" s="51" t="s">
        <v>92</v>
      </c>
      <c r="U230" s="131" t="s">
        <v>165</v>
      </c>
      <c r="V230" s="132" t="s">
        <v>198</v>
      </c>
      <c r="W230" s="132" t="s">
        <v>198</v>
      </c>
      <c r="X230" s="132" t="s">
        <v>198</v>
      </c>
      <c r="Y230" s="132" t="s">
        <v>198</v>
      </c>
      <c r="Z230" s="160">
        <v>15</v>
      </c>
      <c r="AA230" s="160">
        <v>15</v>
      </c>
      <c r="AB230" s="160">
        <v>15</v>
      </c>
      <c r="AC230" s="108"/>
      <c r="AD230" s="160">
        <v>0</v>
      </c>
      <c r="AE230" s="76">
        <v>2</v>
      </c>
      <c r="AF230" s="75">
        <v>2</v>
      </c>
      <c r="AG230" s="75">
        <v>2</v>
      </c>
      <c r="AH230" s="75">
        <v>2</v>
      </c>
      <c r="AI230" s="75">
        <v>2</v>
      </c>
      <c r="AJ230" s="75">
        <v>2</v>
      </c>
      <c r="AK230" s="76">
        <v>2</v>
      </c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0" hidden="1">
      <c r="A231" s="14"/>
      <c r="B231" s="14"/>
      <c r="C231" s="37">
        <v>6</v>
      </c>
      <c r="D231" s="37">
        <v>5</v>
      </c>
      <c r="E231" s="37">
        <v>6</v>
      </c>
      <c r="F231" s="37">
        <v>0</v>
      </c>
      <c r="G231" s="37">
        <v>8</v>
      </c>
      <c r="H231" s="37">
        <v>0</v>
      </c>
      <c r="I231" s="37">
        <v>1</v>
      </c>
      <c r="J231" s="55">
        <v>2</v>
      </c>
      <c r="K231" s="37">
        <v>2</v>
      </c>
      <c r="L231" s="37">
        <v>4</v>
      </c>
      <c r="M231" s="37">
        <v>0</v>
      </c>
      <c r="N231" s="37">
        <v>2</v>
      </c>
      <c r="O231" s="37">
        <v>2</v>
      </c>
      <c r="P231" s="156">
        <v>0</v>
      </c>
      <c r="Q231" s="158">
        <v>3</v>
      </c>
      <c r="R231" s="158">
        <v>0</v>
      </c>
      <c r="S231" s="272" t="s">
        <v>185</v>
      </c>
      <c r="T231" s="222" t="s">
        <v>312</v>
      </c>
      <c r="U231" s="223" t="s">
        <v>176</v>
      </c>
      <c r="V231" s="224">
        <v>0</v>
      </c>
      <c r="W231" s="224">
        <v>0</v>
      </c>
      <c r="X231" s="225">
        <v>0</v>
      </c>
      <c r="Y231" s="225">
        <v>0</v>
      </c>
      <c r="Z231" s="221">
        <v>0</v>
      </c>
      <c r="AA231" s="221">
        <v>92.415000000000006</v>
      </c>
      <c r="AB231" s="221">
        <v>36.957999999999998</v>
      </c>
      <c r="AC231" s="225"/>
      <c r="AD231" s="221">
        <v>122</v>
      </c>
      <c r="AE231" s="219">
        <v>40</v>
      </c>
      <c r="AF231" s="302">
        <v>40</v>
      </c>
      <c r="AG231" s="219">
        <v>40</v>
      </c>
      <c r="AH231" s="219">
        <v>40</v>
      </c>
      <c r="AI231" s="219">
        <f>AH231</f>
        <v>40</v>
      </c>
      <c r="AJ231" s="219">
        <f>AI231</f>
        <v>40</v>
      </c>
      <c r="AK231" s="226"/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2.25" hidden="1" customHeight="1">
      <c r="A232" s="14"/>
      <c r="B232" s="14"/>
      <c r="C232" s="37"/>
      <c r="D232" s="37"/>
      <c r="E232" s="37"/>
      <c r="F232" s="37"/>
      <c r="G232" s="37"/>
      <c r="H232" s="37"/>
      <c r="I232" s="37"/>
      <c r="J232" s="55"/>
      <c r="K232" s="37"/>
      <c r="L232" s="37"/>
      <c r="M232" s="37"/>
      <c r="N232" s="37"/>
      <c r="O232" s="37"/>
      <c r="P232" s="156"/>
      <c r="Q232" s="158"/>
      <c r="R232" s="158"/>
      <c r="S232" s="38"/>
      <c r="T232" s="145" t="s">
        <v>3</v>
      </c>
      <c r="U232" s="131" t="s">
        <v>165</v>
      </c>
      <c r="V232" s="132" t="s">
        <v>198</v>
      </c>
      <c r="W232" s="132" t="s">
        <v>198</v>
      </c>
      <c r="X232" s="132" t="s">
        <v>198</v>
      </c>
      <c r="Y232" s="132" t="s">
        <v>198</v>
      </c>
      <c r="Z232" s="160">
        <v>15</v>
      </c>
      <c r="AA232" s="160">
        <v>15</v>
      </c>
      <c r="AB232" s="160">
        <v>15</v>
      </c>
      <c r="AC232" s="108"/>
      <c r="AD232" s="160">
        <v>0</v>
      </c>
      <c r="AE232" s="76">
        <v>10</v>
      </c>
      <c r="AF232" s="76">
        <v>10</v>
      </c>
      <c r="AG232" s="76">
        <v>10</v>
      </c>
      <c r="AH232" s="76">
        <v>10</v>
      </c>
      <c r="AI232" s="76">
        <v>10</v>
      </c>
      <c r="AJ232" s="76">
        <v>10</v>
      </c>
      <c r="AK232" s="76">
        <f>AE232+AF232+AG232+AH232+AI232+AJ232</f>
        <v>60</v>
      </c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0" hidden="1">
      <c r="A233" s="14"/>
      <c r="B233" s="14"/>
      <c r="C233" s="37">
        <v>6</v>
      </c>
      <c r="D233" s="37">
        <v>5</v>
      </c>
      <c r="E233" s="37">
        <v>6</v>
      </c>
      <c r="F233" s="37">
        <v>0</v>
      </c>
      <c r="G233" s="37">
        <v>8</v>
      </c>
      <c r="H233" s="37">
        <v>0</v>
      </c>
      <c r="I233" s="37">
        <v>1</v>
      </c>
      <c r="J233" s="55">
        <v>2</v>
      </c>
      <c r="K233" s="37">
        <v>2</v>
      </c>
      <c r="L233" s="37">
        <v>4</v>
      </c>
      <c r="M233" s="37">
        <v>0</v>
      </c>
      <c r="N233" s="37">
        <v>2</v>
      </c>
      <c r="O233" s="37">
        <v>2</v>
      </c>
      <c r="P233" s="156">
        <v>0</v>
      </c>
      <c r="Q233" s="158">
        <v>3</v>
      </c>
      <c r="R233" s="158">
        <v>1</v>
      </c>
      <c r="S233" s="272" t="s">
        <v>185</v>
      </c>
      <c r="T233" s="222" t="s">
        <v>324</v>
      </c>
      <c r="U233" s="223" t="s">
        <v>176</v>
      </c>
      <c r="V233" s="224">
        <v>0</v>
      </c>
      <c r="W233" s="224">
        <v>0</v>
      </c>
      <c r="X233" s="225">
        <v>0</v>
      </c>
      <c r="Y233" s="225">
        <v>0</v>
      </c>
      <c r="Z233" s="221">
        <v>0</v>
      </c>
      <c r="AA233" s="221">
        <v>92.415000000000006</v>
      </c>
      <c r="AB233" s="221">
        <v>36.957999999999998</v>
      </c>
      <c r="AC233" s="225"/>
      <c r="AD233" s="221">
        <v>122</v>
      </c>
      <c r="AE233" s="219">
        <v>0</v>
      </c>
      <c r="AF233" s="302">
        <v>30</v>
      </c>
      <c r="AG233" s="219">
        <v>0</v>
      </c>
      <c r="AH233" s="219">
        <v>0</v>
      </c>
      <c r="AI233" s="219">
        <f>AH233</f>
        <v>0</v>
      </c>
      <c r="AJ233" s="219">
        <f>AI233</f>
        <v>0</v>
      </c>
      <c r="AK233" s="226"/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2.25" hidden="1" customHeight="1">
      <c r="A234" s="14"/>
      <c r="B234" s="14"/>
      <c r="C234" s="37"/>
      <c r="D234" s="37"/>
      <c r="E234" s="37"/>
      <c r="F234" s="37"/>
      <c r="G234" s="37"/>
      <c r="H234" s="37"/>
      <c r="I234" s="37"/>
      <c r="J234" s="55"/>
      <c r="K234" s="37"/>
      <c r="L234" s="37"/>
      <c r="M234" s="37"/>
      <c r="N234" s="37"/>
      <c r="O234" s="37"/>
      <c r="P234" s="156"/>
      <c r="Q234" s="158"/>
      <c r="R234" s="158"/>
      <c r="S234" s="38"/>
      <c r="T234" s="145" t="s">
        <v>4</v>
      </c>
      <c r="U234" s="131" t="s">
        <v>165</v>
      </c>
      <c r="V234" s="132" t="s">
        <v>198</v>
      </c>
      <c r="W234" s="132" t="s">
        <v>198</v>
      </c>
      <c r="X234" s="132" t="s">
        <v>198</v>
      </c>
      <c r="Y234" s="132" t="s">
        <v>198</v>
      </c>
      <c r="Z234" s="160">
        <v>15</v>
      </c>
      <c r="AA234" s="160">
        <v>15</v>
      </c>
      <c r="AB234" s="160">
        <v>15</v>
      </c>
      <c r="AC234" s="108"/>
      <c r="AD234" s="160">
        <v>0</v>
      </c>
      <c r="AE234" s="76" t="s">
        <v>198</v>
      </c>
      <c r="AF234" s="76">
        <v>300</v>
      </c>
      <c r="AG234" s="76" t="s">
        <v>198</v>
      </c>
      <c r="AH234" s="76" t="s">
        <v>198</v>
      </c>
      <c r="AI234" s="76" t="s">
        <v>198</v>
      </c>
      <c r="AJ234" s="76" t="s">
        <v>198</v>
      </c>
      <c r="AK234" s="76">
        <v>300</v>
      </c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0" hidden="1">
      <c r="A235" s="14"/>
      <c r="B235" s="14"/>
      <c r="C235" s="37">
        <v>6</v>
      </c>
      <c r="D235" s="37">
        <v>5</v>
      </c>
      <c r="E235" s="37">
        <v>6</v>
      </c>
      <c r="F235" s="37">
        <v>0</v>
      </c>
      <c r="G235" s="37">
        <v>8</v>
      </c>
      <c r="H235" s="37">
        <v>0</v>
      </c>
      <c r="I235" s="37">
        <v>1</v>
      </c>
      <c r="J235" s="55">
        <v>2</v>
      </c>
      <c r="K235" s="37">
        <v>2</v>
      </c>
      <c r="L235" s="37">
        <v>4</v>
      </c>
      <c r="M235" s="37">
        <v>0</v>
      </c>
      <c r="N235" s="37">
        <v>2</v>
      </c>
      <c r="O235" s="37">
        <v>2</v>
      </c>
      <c r="P235" s="156">
        <v>2</v>
      </c>
      <c r="Q235" s="158">
        <v>3</v>
      </c>
      <c r="R235" s="158">
        <v>2</v>
      </c>
      <c r="S235" s="159" t="s">
        <v>184</v>
      </c>
      <c r="T235" s="222" t="s">
        <v>11</v>
      </c>
      <c r="U235" s="223" t="s">
        <v>176</v>
      </c>
      <c r="V235" s="224">
        <v>0</v>
      </c>
      <c r="W235" s="224">
        <v>0</v>
      </c>
      <c r="X235" s="225">
        <v>0</v>
      </c>
      <c r="Y235" s="225">
        <v>0</v>
      </c>
      <c r="Z235" s="221">
        <v>0</v>
      </c>
      <c r="AA235" s="221">
        <v>92.415000000000006</v>
      </c>
      <c r="AB235" s="221">
        <v>36.957999999999998</v>
      </c>
      <c r="AC235" s="225"/>
      <c r="AD235" s="221">
        <v>122</v>
      </c>
      <c r="AE235" s="219">
        <v>0</v>
      </c>
      <c r="AF235" s="302">
        <v>173.9</v>
      </c>
      <c r="AG235" s="219" t="s">
        <v>198</v>
      </c>
      <c r="AH235" s="219" t="str">
        <f>AG235</f>
        <v>-</v>
      </c>
      <c r="AI235" s="219" t="str">
        <f>AH235</f>
        <v>-</v>
      </c>
      <c r="AJ235" s="219" t="str">
        <f>AI235</f>
        <v>-</v>
      </c>
      <c r="AK235" s="226"/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2.25" hidden="1" customHeight="1">
      <c r="A236" s="14"/>
      <c r="B236" s="14"/>
      <c r="C236" s="37"/>
      <c r="D236" s="37"/>
      <c r="E236" s="37"/>
      <c r="F236" s="37"/>
      <c r="G236" s="37"/>
      <c r="H236" s="37"/>
      <c r="I236" s="37"/>
      <c r="J236" s="55"/>
      <c r="K236" s="37"/>
      <c r="L236" s="37"/>
      <c r="M236" s="37"/>
      <c r="N236" s="37"/>
      <c r="O236" s="37"/>
      <c r="P236" s="156"/>
      <c r="Q236" s="158"/>
      <c r="R236" s="158"/>
      <c r="S236" s="38"/>
      <c r="T236" s="51" t="s">
        <v>12</v>
      </c>
      <c r="U236" s="131" t="s">
        <v>165</v>
      </c>
      <c r="V236" s="132" t="s">
        <v>198</v>
      </c>
      <c r="W236" s="132" t="s">
        <v>198</v>
      </c>
      <c r="X236" s="132" t="s">
        <v>198</v>
      </c>
      <c r="Y236" s="132" t="s">
        <v>198</v>
      </c>
      <c r="Z236" s="160">
        <v>15</v>
      </c>
      <c r="AA236" s="160">
        <v>15</v>
      </c>
      <c r="AB236" s="160">
        <v>15</v>
      </c>
      <c r="AC236" s="108"/>
      <c r="AD236" s="160">
        <v>0</v>
      </c>
      <c r="AE236" s="76" t="s">
        <v>198</v>
      </c>
      <c r="AF236" s="75">
        <v>5</v>
      </c>
      <c r="AG236" s="75" t="s">
        <v>198</v>
      </c>
      <c r="AH236" s="75" t="s">
        <v>198</v>
      </c>
      <c r="AI236" s="75" t="s">
        <v>198</v>
      </c>
      <c r="AJ236" s="75" t="s">
        <v>198</v>
      </c>
      <c r="AK236" s="76">
        <v>5</v>
      </c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56.25" hidden="1" customHeight="1">
      <c r="A237" s="14"/>
      <c r="B237" s="14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2"/>
      <c r="R237" s="112"/>
      <c r="S237" s="112"/>
      <c r="T237" s="268" t="s">
        <v>93</v>
      </c>
      <c r="U237" s="40" t="s">
        <v>176</v>
      </c>
      <c r="V237" s="67">
        <f>V238</f>
        <v>0</v>
      </c>
      <c r="W237" s="67">
        <f>W238</f>
        <v>0</v>
      </c>
      <c r="X237" s="67" t="e">
        <f t="shared" ref="X237:AD237" si="20">X238+X250</f>
        <v>#REF!</v>
      </c>
      <c r="Y237" s="67" t="e">
        <f t="shared" si="20"/>
        <v>#REF!</v>
      </c>
      <c r="Z237" s="137" t="e">
        <f t="shared" si="20"/>
        <v>#REF!</v>
      </c>
      <c r="AA237" s="137" t="e">
        <f t="shared" si="20"/>
        <v>#REF!</v>
      </c>
      <c r="AB237" s="137" t="e">
        <f t="shared" si="20"/>
        <v>#REF!</v>
      </c>
      <c r="AC237" s="67" t="e">
        <f t="shared" si="20"/>
        <v>#REF!</v>
      </c>
      <c r="AD237" s="67" t="e">
        <f t="shared" si="20"/>
        <v>#REF!</v>
      </c>
      <c r="AE237" s="67">
        <f t="shared" ref="AE237:AJ237" si="21">AE238</f>
        <v>9633.5999999999985</v>
      </c>
      <c r="AF237" s="297">
        <f t="shared" si="21"/>
        <v>7997.2000000000007</v>
      </c>
      <c r="AG237" s="67">
        <f t="shared" si="21"/>
        <v>7994.1</v>
      </c>
      <c r="AH237" s="67">
        <f t="shared" si="21"/>
        <v>7994.1</v>
      </c>
      <c r="AI237" s="67">
        <f t="shared" si="21"/>
        <v>7994.1</v>
      </c>
      <c r="AJ237" s="67">
        <f t="shared" si="21"/>
        <v>7994.1</v>
      </c>
      <c r="AK237" s="230"/>
      <c r="AL237" s="8"/>
      <c r="AM237" s="214">
        <f>AE237+AF237+AG237+AH237+AI237+AJ237</f>
        <v>49607.199999999997</v>
      </c>
      <c r="AN237" s="15"/>
      <c r="AO237" s="15"/>
      <c r="AP237" s="15"/>
      <c r="AQ237" s="15"/>
      <c r="AR237" s="15"/>
      <c r="AS237" s="15"/>
      <c r="AT237" s="15"/>
      <c r="AU237" s="15"/>
    </row>
    <row r="238" spans="1:47" s="8" customFormat="1" ht="33" hidden="1" customHeight="1">
      <c r="A238" s="52"/>
      <c r="B238" s="53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48"/>
      <c r="R238" s="48"/>
      <c r="S238" s="48"/>
      <c r="T238" s="128" t="s">
        <v>305</v>
      </c>
      <c r="U238" s="146" t="s">
        <v>176</v>
      </c>
      <c r="V238" s="147">
        <f>V240</f>
        <v>0</v>
      </c>
      <c r="W238" s="147">
        <f>W240</f>
        <v>0</v>
      </c>
      <c r="X238" s="147">
        <f t="shared" ref="X238:AD238" si="22">X240+X246</f>
        <v>6492.5</v>
      </c>
      <c r="Y238" s="147">
        <f t="shared" si="22"/>
        <v>6475.4989999999998</v>
      </c>
      <c r="Z238" s="147">
        <f t="shared" si="22"/>
        <v>6993.8</v>
      </c>
      <c r="AA238" s="147">
        <f t="shared" si="22"/>
        <v>6993.8</v>
      </c>
      <c r="AB238" s="147">
        <f t="shared" si="22"/>
        <v>3897.2730000000001</v>
      </c>
      <c r="AC238" s="147">
        <f t="shared" si="22"/>
        <v>8633.06</v>
      </c>
      <c r="AD238" s="147">
        <f t="shared" si="22"/>
        <v>140.5</v>
      </c>
      <c r="AE238" s="147">
        <f>AE240+AE242+AE244+AE246+AE248</f>
        <v>9633.5999999999985</v>
      </c>
      <c r="AF238" s="298">
        <f>AF240+AF242</f>
        <v>7997.2000000000007</v>
      </c>
      <c r="AG238" s="298">
        <f>AG240+AG242</f>
        <v>7994.1</v>
      </c>
      <c r="AH238" s="147">
        <f>AH240+AH242</f>
        <v>7994.1</v>
      </c>
      <c r="AI238" s="147">
        <f>AI240+AI242</f>
        <v>7994.1</v>
      </c>
      <c r="AJ238" s="147">
        <f>AJ240+AJ242</f>
        <v>7994.1</v>
      </c>
      <c r="AK238" s="231"/>
      <c r="AM238" s="214">
        <f>AE238+AF238+AG238+AH238+AI238+AJ238</f>
        <v>49607.199999999997</v>
      </c>
    </row>
    <row r="239" spans="1:47" s="8" customFormat="1" ht="47.25" hidden="1" customHeight="1">
      <c r="A239" s="11"/>
      <c r="B239" s="12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8"/>
      <c r="R239" s="38"/>
      <c r="S239" s="38"/>
      <c r="T239" s="9" t="s">
        <v>135</v>
      </c>
      <c r="U239" s="131" t="s">
        <v>164</v>
      </c>
      <c r="V239" s="71"/>
      <c r="W239" s="71"/>
      <c r="X239" s="71"/>
      <c r="Y239" s="71"/>
      <c r="Z239" s="71"/>
      <c r="AA239" s="71"/>
      <c r="AB239" s="71"/>
      <c r="AC239" s="71"/>
      <c r="AD239" s="71"/>
      <c r="AE239" s="76">
        <v>5</v>
      </c>
      <c r="AF239" s="296">
        <v>5</v>
      </c>
      <c r="AG239" s="245">
        <v>5</v>
      </c>
      <c r="AH239" s="245">
        <v>5</v>
      </c>
      <c r="AI239" s="245">
        <v>5</v>
      </c>
      <c r="AJ239" s="245">
        <v>5</v>
      </c>
      <c r="AK239" s="245">
        <v>5</v>
      </c>
      <c r="AM239" s="214"/>
    </row>
    <row r="240" spans="1:47" s="8" customFormat="1" ht="51.75" hidden="1" customHeight="1">
      <c r="A240" s="11"/>
      <c r="B240" s="12"/>
      <c r="C240" s="54">
        <v>6</v>
      </c>
      <c r="D240" s="54">
        <v>5</v>
      </c>
      <c r="E240" s="54">
        <v>6</v>
      </c>
      <c r="F240" s="54">
        <v>0</v>
      </c>
      <c r="G240" s="54">
        <v>8</v>
      </c>
      <c r="H240" s="54">
        <v>0</v>
      </c>
      <c r="I240" s="54">
        <v>4</v>
      </c>
      <c r="J240" s="55">
        <v>2</v>
      </c>
      <c r="K240" s="55">
        <v>2</v>
      </c>
      <c r="L240" s="55">
        <v>5</v>
      </c>
      <c r="M240" s="55">
        <v>0</v>
      </c>
      <c r="N240" s="55">
        <v>1</v>
      </c>
      <c r="O240" s="55">
        <v>2</v>
      </c>
      <c r="P240" s="55">
        <v>3</v>
      </c>
      <c r="Q240" s="38">
        <v>0</v>
      </c>
      <c r="R240" s="38">
        <v>2</v>
      </c>
      <c r="S240" s="38" t="s">
        <v>183</v>
      </c>
      <c r="T240" s="34" t="s">
        <v>94</v>
      </c>
      <c r="U240" s="185" t="s">
        <v>176</v>
      </c>
      <c r="V240" s="71">
        <v>0</v>
      </c>
      <c r="W240" s="71">
        <v>0</v>
      </c>
      <c r="X240" s="70">
        <v>6362.5</v>
      </c>
      <c r="Y240" s="70">
        <v>6362.4989999999998</v>
      </c>
      <c r="Z240" s="135">
        <v>6971.5</v>
      </c>
      <c r="AA240" s="135">
        <v>6971.5</v>
      </c>
      <c r="AB240" s="135">
        <v>3896.2730000000001</v>
      </c>
      <c r="AC240" s="137">
        <v>8621.06</v>
      </c>
      <c r="AD240" s="137"/>
      <c r="AE240" s="275">
        <v>6886.15</v>
      </c>
      <c r="AF240" s="294">
        <v>7990.1</v>
      </c>
      <c r="AG240" s="70">
        <v>7987</v>
      </c>
      <c r="AH240" s="70">
        <f>AG240</f>
        <v>7987</v>
      </c>
      <c r="AI240" s="70">
        <f>AH240</f>
        <v>7987</v>
      </c>
      <c r="AJ240" s="70">
        <f>AI240</f>
        <v>7987</v>
      </c>
      <c r="AK240" s="161"/>
      <c r="AM240" s="214">
        <f>AE240+AF240+AG240+AH240+AI240+AJ240</f>
        <v>46824.25</v>
      </c>
    </row>
    <row r="241" spans="1:39" s="8" customFormat="1" ht="30" hidden="1" customHeight="1">
      <c r="A241" s="12"/>
      <c r="B241" s="12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37"/>
      <c r="Q241" s="38"/>
      <c r="R241" s="38"/>
      <c r="S241" s="38"/>
      <c r="T241" s="51" t="s">
        <v>95</v>
      </c>
      <c r="U241" s="150" t="s">
        <v>176</v>
      </c>
      <c r="V241" s="132" t="s">
        <v>198</v>
      </c>
      <c r="W241" s="132" t="s">
        <v>198</v>
      </c>
      <c r="X241" s="133">
        <v>6.2</v>
      </c>
      <c r="Y241" s="133">
        <v>6.2</v>
      </c>
      <c r="Z241" s="133">
        <v>6.2</v>
      </c>
      <c r="AA241" s="133">
        <v>6.2</v>
      </c>
      <c r="AB241" s="133">
        <v>6.2</v>
      </c>
      <c r="AC241" s="133"/>
      <c r="AD241" s="133">
        <v>6.2</v>
      </c>
      <c r="AE241" s="275">
        <v>11.163</v>
      </c>
      <c r="AF241" s="294">
        <v>11.163</v>
      </c>
      <c r="AG241" s="70">
        <v>11.163</v>
      </c>
      <c r="AH241" s="70">
        <v>11.163</v>
      </c>
      <c r="AI241" s="70">
        <v>11.163</v>
      </c>
      <c r="AJ241" s="70">
        <v>11.163</v>
      </c>
      <c r="AK241" s="70">
        <v>11.163</v>
      </c>
      <c r="AM241" s="214">
        <f>AE241+AF241+AG241+AH241+AI241+AJ241</f>
        <v>66.977999999999994</v>
      </c>
    </row>
    <row r="242" spans="1:39" s="8" customFormat="1" ht="48" hidden="1" customHeight="1">
      <c r="A242" s="11"/>
      <c r="B242" s="12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4</v>
      </c>
      <c r="J242" s="55">
        <v>2</v>
      </c>
      <c r="K242" s="37">
        <v>2</v>
      </c>
      <c r="L242" s="55">
        <v>5</v>
      </c>
      <c r="M242" s="55">
        <v>0</v>
      </c>
      <c r="N242" s="55">
        <v>1</v>
      </c>
      <c r="O242" s="55">
        <v>2</v>
      </c>
      <c r="P242" s="55">
        <v>3</v>
      </c>
      <c r="Q242" s="38">
        <v>0</v>
      </c>
      <c r="R242" s="38">
        <v>5</v>
      </c>
      <c r="S242" s="38" t="s">
        <v>183</v>
      </c>
      <c r="T242" s="51" t="s">
        <v>282</v>
      </c>
      <c r="U242" s="131" t="s">
        <v>176</v>
      </c>
      <c r="V242" s="132">
        <v>0</v>
      </c>
      <c r="W242" s="132">
        <v>0</v>
      </c>
      <c r="X242" s="70">
        <v>130</v>
      </c>
      <c r="Y242" s="70">
        <v>113</v>
      </c>
      <c r="Z242" s="149">
        <v>22.3</v>
      </c>
      <c r="AA242" s="149">
        <v>22.3</v>
      </c>
      <c r="AB242" s="149">
        <v>1</v>
      </c>
      <c r="AC242" s="142">
        <v>12</v>
      </c>
      <c r="AD242" s="132">
        <v>140.5</v>
      </c>
      <c r="AE242" s="275">
        <v>8</v>
      </c>
      <c r="AF242" s="294">
        <v>7.1</v>
      </c>
      <c r="AG242" s="70">
        <v>7.1</v>
      </c>
      <c r="AH242" s="70">
        <f>AG242</f>
        <v>7.1</v>
      </c>
      <c r="AI242" s="70">
        <f>AH242</f>
        <v>7.1</v>
      </c>
      <c r="AJ242" s="70">
        <f>AI242</f>
        <v>7.1</v>
      </c>
      <c r="AK242" s="132"/>
      <c r="AM242" s="214">
        <f>AE242+AF242+AG242+AH242+AI242+AJ242</f>
        <v>43.5</v>
      </c>
    </row>
    <row r="243" spans="1:39" s="8" customFormat="1" ht="33.75" hidden="1" customHeight="1">
      <c r="A243" s="11"/>
      <c r="B243" s="12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293</v>
      </c>
      <c r="U243" s="131" t="s">
        <v>201</v>
      </c>
      <c r="V243" s="132" t="s">
        <v>198</v>
      </c>
      <c r="W243" s="132" t="s">
        <v>198</v>
      </c>
      <c r="X243" s="133">
        <v>100</v>
      </c>
      <c r="Y243" s="133">
        <v>100</v>
      </c>
      <c r="Z243" s="133">
        <v>100</v>
      </c>
      <c r="AA243" s="133">
        <v>100</v>
      </c>
      <c r="AB243" s="133">
        <v>100</v>
      </c>
      <c r="AC243" s="133"/>
      <c r="AD243" s="133">
        <v>100</v>
      </c>
      <c r="AE243" s="288">
        <v>1</v>
      </c>
      <c r="AF243" s="299">
        <v>1</v>
      </c>
      <c r="AG243" s="75">
        <v>1</v>
      </c>
      <c r="AH243" s="75">
        <v>1</v>
      </c>
      <c r="AI243" s="75">
        <v>1</v>
      </c>
      <c r="AJ243" s="75">
        <v>1</v>
      </c>
      <c r="AK243" s="75">
        <v>1</v>
      </c>
      <c r="AL243" s="133">
        <v>100</v>
      </c>
      <c r="AM243" s="214"/>
    </row>
    <row r="244" spans="1:39" s="8" customFormat="1" ht="36" hidden="1" customHeight="1">
      <c r="A244" s="11"/>
      <c r="B244" s="12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4</v>
      </c>
      <c r="J244" s="55">
        <v>2</v>
      </c>
      <c r="K244" s="37">
        <v>2</v>
      </c>
      <c r="L244" s="37">
        <v>2</v>
      </c>
      <c r="M244" s="37">
        <v>0</v>
      </c>
      <c r="N244" s="37">
        <v>2</v>
      </c>
      <c r="O244" s="37">
        <v>2</v>
      </c>
      <c r="P244" s="43">
        <v>3</v>
      </c>
      <c r="Q244" s="37">
        <v>2</v>
      </c>
      <c r="R244" s="37">
        <v>4</v>
      </c>
      <c r="S244" s="38" t="s">
        <v>183</v>
      </c>
      <c r="T244" s="51" t="s">
        <v>6</v>
      </c>
      <c r="U244" s="131" t="s">
        <v>176</v>
      </c>
      <c r="V244" s="79">
        <v>0</v>
      </c>
      <c r="W244" s="79">
        <v>0</v>
      </c>
      <c r="X244" s="133">
        <v>150</v>
      </c>
      <c r="Y244" s="133">
        <v>150</v>
      </c>
      <c r="Z244" s="133">
        <v>0</v>
      </c>
      <c r="AA244" s="133">
        <v>0</v>
      </c>
      <c r="AB244" s="133">
        <v>0</v>
      </c>
      <c r="AC244" s="133">
        <v>0</v>
      </c>
      <c r="AD244" s="133">
        <v>1081.0999999999999</v>
      </c>
      <c r="AE244" s="275">
        <v>51.9</v>
      </c>
      <c r="AF244" s="294">
        <v>0</v>
      </c>
      <c r="AG244" s="70">
        <v>0</v>
      </c>
      <c r="AH244" s="70">
        <v>0</v>
      </c>
      <c r="AI244" s="70">
        <v>0</v>
      </c>
      <c r="AJ244" s="70">
        <v>0</v>
      </c>
      <c r="AK244" s="132"/>
      <c r="AM244" s="214">
        <f>AE244+AF244+AG244+AH244+AI244+AJ244</f>
        <v>51.9</v>
      </c>
    </row>
    <row r="245" spans="1:39" s="8" customFormat="1" ht="18.75" hidden="1" customHeight="1">
      <c r="A245" s="11"/>
      <c r="B245" s="12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43"/>
      <c r="N245" s="37"/>
      <c r="O245" s="37"/>
      <c r="P245" s="37"/>
      <c r="Q245" s="38"/>
      <c r="R245" s="38"/>
      <c r="S245" s="38"/>
      <c r="T245" s="51" t="s">
        <v>283</v>
      </c>
      <c r="U245" s="131" t="s">
        <v>165</v>
      </c>
      <c r="V245" s="132" t="s">
        <v>198</v>
      </c>
      <c r="W245" s="132" t="s">
        <v>198</v>
      </c>
      <c r="X245" s="75">
        <v>3</v>
      </c>
      <c r="Y245" s="75">
        <v>3</v>
      </c>
      <c r="Z245" s="75">
        <v>0</v>
      </c>
      <c r="AA245" s="75">
        <v>0</v>
      </c>
      <c r="AB245" s="75">
        <v>0</v>
      </c>
      <c r="AC245" s="75"/>
      <c r="AD245" s="75">
        <v>0</v>
      </c>
      <c r="AE245" s="288">
        <v>61</v>
      </c>
      <c r="AF245" s="294" t="s">
        <v>198</v>
      </c>
      <c r="AG245" s="70" t="s">
        <v>198</v>
      </c>
      <c r="AH245" s="70" t="s">
        <v>198</v>
      </c>
      <c r="AI245" s="70" t="s">
        <v>198</v>
      </c>
      <c r="AJ245" s="70" t="s">
        <v>198</v>
      </c>
      <c r="AK245" s="75">
        <v>61</v>
      </c>
      <c r="AM245" s="214"/>
    </row>
    <row r="246" spans="1:39" s="8" customFormat="1" ht="32.65" hidden="1" customHeight="1">
      <c r="A246" s="11"/>
      <c r="B246" s="12"/>
      <c r="C246" s="37">
        <v>6</v>
      </c>
      <c r="D246" s="37">
        <v>5</v>
      </c>
      <c r="E246" s="238">
        <v>6</v>
      </c>
      <c r="F246" s="238">
        <v>0</v>
      </c>
      <c r="G246" s="238">
        <v>8</v>
      </c>
      <c r="H246" s="238">
        <v>0</v>
      </c>
      <c r="I246" s="238">
        <v>4</v>
      </c>
      <c r="J246" s="249">
        <v>2</v>
      </c>
      <c r="K246" s="238">
        <v>2</v>
      </c>
      <c r="L246" s="249">
        <v>5</v>
      </c>
      <c r="M246" s="249">
        <v>0</v>
      </c>
      <c r="N246" s="249">
        <v>1</v>
      </c>
      <c r="O246" s="249">
        <v>1</v>
      </c>
      <c r="P246" s="249">
        <v>0</v>
      </c>
      <c r="Q246" s="265">
        <v>2</v>
      </c>
      <c r="R246" s="265">
        <v>0</v>
      </c>
      <c r="S246" s="265">
        <v>0</v>
      </c>
      <c r="T246" s="145" t="s">
        <v>96</v>
      </c>
      <c r="U246" s="131" t="s">
        <v>176</v>
      </c>
      <c r="V246" s="132">
        <v>0</v>
      </c>
      <c r="W246" s="132">
        <v>0</v>
      </c>
      <c r="X246" s="70">
        <v>130</v>
      </c>
      <c r="Y246" s="70">
        <v>113</v>
      </c>
      <c r="Z246" s="149">
        <v>22.3</v>
      </c>
      <c r="AA246" s="149">
        <v>22.3</v>
      </c>
      <c r="AB246" s="149">
        <v>1</v>
      </c>
      <c r="AC246" s="142">
        <v>12</v>
      </c>
      <c r="AD246" s="132">
        <v>140.5</v>
      </c>
      <c r="AE246" s="275">
        <v>2443.15</v>
      </c>
      <c r="AF246" s="294">
        <v>0</v>
      </c>
      <c r="AG246" s="70">
        <v>0</v>
      </c>
      <c r="AH246" s="70">
        <v>0</v>
      </c>
      <c r="AI246" s="70">
        <v>0</v>
      </c>
      <c r="AJ246" s="70">
        <v>0</v>
      </c>
      <c r="AK246" s="132"/>
      <c r="AM246" s="214">
        <f>AE246+AF246+AG246+AH246+AI246+AJ246</f>
        <v>2443.15</v>
      </c>
    </row>
    <row r="247" spans="1:39" s="8" customFormat="1" ht="33.75" hidden="1" customHeight="1">
      <c r="A247" s="11"/>
      <c r="B247" s="12"/>
      <c r="C247" s="37"/>
      <c r="D247" s="37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159"/>
      <c r="R247" s="159"/>
      <c r="S247" s="159"/>
      <c r="T247" s="51" t="s">
        <v>7</v>
      </c>
      <c r="U247" s="131" t="s">
        <v>166</v>
      </c>
      <c r="V247" s="132" t="s">
        <v>198</v>
      </c>
      <c r="W247" s="132" t="s">
        <v>198</v>
      </c>
      <c r="X247" s="133">
        <v>100</v>
      </c>
      <c r="Y247" s="133">
        <v>100</v>
      </c>
      <c r="Z247" s="133">
        <v>100</v>
      </c>
      <c r="AA247" s="133">
        <v>100</v>
      </c>
      <c r="AB247" s="133">
        <v>100</v>
      </c>
      <c r="AC247" s="133"/>
      <c r="AD247" s="133">
        <v>100</v>
      </c>
      <c r="AE247" s="276">
        <v>100</v>
      </c>
      <c r="AF247" s="294" t="s">
        <v>198</v>
      </c>
      <c r="AG247" s="70" t="s">
        <v>198</v>
      </c>
      <c r="AH247" s="70" t="s">
        <v>198</v>
      </c>
      <c r="AI247" s="70" t="s">
        <v>198</v>
      </c>
      <c r="AJ247" s="70" t="s">
        <v>198</v>
      </c>
      <c r="AK247" s="132">
        <v>100</v>
      </c>
      <c r="AL247" s="133">
        <v>100</v>
      </c>
      <c r="AM247" s="214"/>
    </row>
    <row r="248" spans="1:39" s="8" customFormat="1" ht="49.5" hidden="1" customHeight="1">
      <c r="A248" s="11"/>
      <c r="B248" s="12"/>
      <c r="C248" s="37">
        <v>6</v>
      </c>
      <c r="D248" s="37">
        <v>5</v>
      </c>
      <c r="E248" s="238">
        <v>6</v>
      </c>
      <c r="F248" s="238">
        <v>0</v>
      </c>
      <c r="G248" s="238">
        <v>8</v>
      </c>
      <c r="H248" s="238">
        <v>0</v>
      </c>
      <c r="I248" s="238">
        <v>4</v>
      </c>
      <c r="J248" s="249">
        <v>2</v>
      </c>
      <c r="K248" s="238">
        <v>2</v>
      </c>
      <c r="L248" s="238">
        <v>5</v>
      </c>
      <c r="M248" s="238">
        <v>0</v>
      </c>
      <c r="N248" s="238">
        <v>1</v>
      </c>
      <c r="O248" s="238" t="s">
        <v>308</v>
      </c>
      <c r="P248" s="247">
        <v>0</v>
      </c>
      <c r="Q248" s="247">
        <v>2</v>
      </c>
      <c r="R248" s="247">
        <v>0</v>
      </c>
      <c r="S248" s="38" t="s">
        <v>183</v>
      </c>
      <c r="T248" s="145" t="s">
        <v>97</v>
      </c>
      <c r="U248" s="131" t="s">
        <v>176</v>
      </c>
      <c r="V248" s="79">
        <v>0</v>
      </c>
      <c r="W248" s="79">
        <v>0</v>
      </c>
      <c r="X248" s="133">
        <v>150</v>
      </c>
      <c r="Y248" s="133">
        <v>150</v>
      </c>
      <c r="Z248" s="133">
        <v>0</v>
      </c>
      <c r="AA248" s="133">
        <v>0</v>
      </c>
      <c r="AB248" s="133">
        <v>0</v>
      </c>
      <c r="AC248" s="133">
        <v>0</v>
      </c>
      <c r="AD248" s="133">
        <v>1081.0999999999999</v>
      </c>
      <c r="AE248" s="275">
        <v>244.4</v>
      </c>
      <c r="AF248" s="294">
        <v>0</v>
      </c>
      <c r="AG248" s="70">
        <v>0</v>
      </c>
      <c r="AH248" s="70">
        <v>0</v>
      </c>
      <c r="AI248" s="70">
        <v>0</v>
      </c>
      <c r="AJ248" s="70">
        <v>0</v>
      </c>
      <c r="AK248" s="132"/>
      <c r="AM248" s="214">
        <f>AE248+AF248+AG248+AH248+AI248+AJ248</f>
        <v>244.4</v>
      </c>
    </row>
    <row r="249" spans="1:39" s="8" customFormat="1" ht="33.75" hidden="1" customHeight="1">
      <c r="A249" s="11"/>
      <c r="B249" s="12"/>
      <c r="C249" s="37"/>
      <c r="D249" s="37"/>
      <c r="E249" s="37"/>
      <c r="F249" s="37"/>
      <c r="G249" s="37"/>
      <c r="H249" s="37"/>
      <c r="I249" s="37"/>
      <c r="J249" s="55"/>
      <c r="K249" s="37"/>
      <c r="L249" s="37"/>
      <c r="M249" s="43"/>
      <c r="N249" s="37"/>
      <c r="O249" s="37"/>
      <c r="P249" s="37"/>
      <c r="Q249" s="38"/>
      <c r="R249" s="38"/>
      <c r="S249" s="38"/>
      <c r="T249" s="51" t="s">
        <v>7</v>
      </c>
      <c r="U249" s="131" t="s">
        <v>166</v>
      </c>
      <c r="V249" s="132" t="s">
        <v>198</v>
      </c>
      <c r="W249" s="132" t="s">
        <v>198</v>
      </c>
      <c r="X249" s="75">
        <v>3</v>
      </c>
      <c r="Y249" s="75">
        <v>3</v>
      </c>
      <c r="Z249" s="75">
        <v>0</v>
      </c>
      <c r="AA249" s="75">
        <v>0</v>
      </c>
      <c r="AB249" s="75">
        <v>0</v>
      </c>
      <c r="AC249" s="75"/>
      <c r="AD249" s="75">
        <v>0</v>
      </c>
      <c r="AE249" s="132">
        <v>100</v>
      </c>
      <c r="AF249" s="294" t="s">
        <v>198</v>
      </c>
      <c r="AG249" s="70" t="s">
        <v>198</v>
      </c>
      <c r="AH249" s="70" t="s">
        <v>198</v>
      </c>
      <c r="AI249" s="70" t="s">
        <v>198</v>
      </c>
      <c r="AJ249" s="70" t="s">
        <v>198</v>
      </c>
      <c r="AK249" s="132">
        <v>100</v>
      </c>
      <c r="AM249" s="214"/>
    </row>
    <row r="250" spans="1:39" s="8" customFormat="1" ht="25.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271" t="s">
        <v>98</v>
      </c>
      <c r="U250" s="146" t="s">
        <v>176</v>
      </c>
      <c r="V250" s="147" t="e">
        <f>#REF!</f>
        <v>#REF!</v>
      </c>
      <c r="W250" s="147" t="e">
        <f>#REF!</f>
        <v>#REF!</v>
      </c>
      <c r="X250" s="147" t="e">
        <f>#REF!+#REF!</f>
        <v>#REF!</v>
      </c>
      <c r="Y250" s="147" t="e">
        <f>#REF!+#REF!</f>
        <v>#REF!</v>
      </c>
      <c r="Z250" s="149" t="e">
        <f>#REF!+#REF!</f>
        <v>#REF!</v>
      </c>
      <c r="AA250" s="149" t="e">
        <f>#REF!+#REF!</f>
        <v>#REF!</v>
      </c>
      <c r="AB250" s="149" t="e">
        <f>#REF!+#REF!</f>
        <v>#REF!</v>
      </c>
      <c r="AC250" s="147" t="e">
        <f>#REF!+#REF!</f>
        <v>#REF!</v>
      </c>
      <c r="AD250" s="147" t="e">
        <f>#REF!+#REF!</f>
        <v>#REF!</v>
      </c>
      <c r="AE250" s="147">
        <v>0</v>
      </c>
      <c r="AF250" s="298">
        <v>0</v>
      </c>
      <c r="AG250" s="147">
        <v>0</v>
      </c>
      <c r="AH250" s="147">
        <v>0</v>
      </c>
      <c r="AI250" s="147">
        <v>0</v>
      </c>
      <c r="AJ250" s="147">
        <v>0</v>
      </c>
      <c r="AK250" s="231"/>
      <c r="AM250" s="214">
        <f>AE250</f>
        <v>0</v>
      </c>
    </row>
    <row r="251" spans="1:39" s="8" customFormat="1" ht="20.25" hidden="1" customHeight="1">
      <c r="A251" s="11"/>
      <c r="B251" s="12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8"/>
      <c r="R251" s="38"/>
      <c r="S251" s="38"/>
      <c r="T251" s="222" t="s">
        <v>294</v>
      </c>
      <c r="U251" s="188" t="s">
        <v>164</v>
      </c>
      <c r="V251" s="71">
        <v>0</v>
      </c>
      <c r="W251" s="71">
        <v>0</v>
      </c>
      <c r="X251" s="132">
        <v>100</v>
      </c>
      <c r="Y251" s="132">
        <v>100</v>
      </c>
      <c r="Z251" s="71">
        <v>100</v>
      </c>
      <c r="AA251" s="71">
        <v>100</v>
      </c>
      <c r="AB251" s="71">
        <v>100</v>
      </c>
      <c r="AC251" s="71"/>
      <c r="AD251" s="71">
        <v>100</v>
      </c>
      <c r="AE251" s="76">
        <v>57</v>
      </c>
      <c r="AF251" s="296">
        <v>57</v>
      </c>
      <c r="AG251" s="245">
        <v>57</v>
      </c>
      <c r="AH251" s="245">
        <v>57</v>
      </c>
      <c r="AI251" s="245">
        <v>57</v>
      </c>
      <c r="AJ251" s="245">
        <v>57</v>
      </c>
      <c r="AK251" s="75">
        <f>AJ251</f>
        <v>57</v>
      </c>
      <c r="AM251" s="214"/>
    </row>
    <row r="252" spans="1:39" s="8" customFormat="1" ht="60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43"/>
      <c r="N252" s="37"/>
      <c r="O252" s="37"/>
      <c r="P252" s="37"/>
      <c r="Q252" s="38"/>
      <c r="R252" s="38"/>
      <c r="S252" s="38"/>
      <c r="T252" s="9" t="s">
        <v>106</v>
      </c>
      <c r="U252" s="131" t="s">
        <v>201</v>
      </c>
      <c r="V252" s="44">
        <v>1</v>
      </c>
      <c r="W252" s="44">
        <v>1</v>
      </c>
      <c r="X252" s="44">
        <v>1</v>
      </c>
      <c r="Y252" s="44">
        <v>1</v>
      </c>
      <c r="Z252" s="44">
        <v>1</v>
      </c>
      <c r="AA252" s="44">
        <v>1</v>
      </c>
      <c r="AB252" s="44" t="s">
        <v>198</v>
      </c>
      <c r="AC252" s="13">
        <v>2019</v>
      </c>
      <c r="AD252" s="248"/>
      <c r="AE252" s="75">
        <v>1</v>
      </c>
      <c r="AF252" s="299">
        <v>1</v>
      </c>
      <c r="AG252" s="75">
        <v>1</v>
      </c>
      <c r="AH252" s="75">
        <v>1</v>
      </c>
      <c r="AI252" s="75">
        <v>1</v>
      </c>
      <c r="AJ252" s="75">
        <v>1</v>
      </c>
      <c r="AK252" s="75"/>
    </row>
    <row r="253" spans="1:39" s="8" customFormat="1" ht="36.75" hidden="1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43"/>
      <c r="N253" s="37"/>
      <c r="O253" s="37"/>
      <c r="P253" s="37"/>
      <c r="Q253" s="38"/>
      <c r="R253" s="38"/>
      <c r="S253" s="38"/>
      <c r="T253" s="51" t="s">
        <v>136</v>
      </c>
      <c r="U253" s="188" t="s">
        <v>164</v>
      </c>
      <c r="V253" s="44">
        <v>4</v>
      </c>
      <c r="W253" s="44">
        <v>4</v>
      </c>
      <c r="X253" s="44">
        <v>4</v>
      </c>
      <c r="Y253" s="44">
        <v>4</v>
      </c>
      <c r="Z253" s="44">
        <v>4</v>
      </c>
      <c r="AA253" s="44">
        <v>4</v>
      </c>
      <c r="AB253" s="76">
        <f>SUM(V253:AA253)</f>
        <v>24</v>
      </c>
      <c r="AC253" s="13">
        <v>2019</v>
      </c>
      <c r="AD253" s="248"/>
      <c r="AE253" s="76">
        <v>20</v>
      </c>
      <c r="AF253" s="299">
        <v>20</v>
      </c>
      <c r="AG253" s="75">
        <v>20</v>
      </c>
      <c r="AH253" s="75">
        <v>20</v>
      </c>
      <c r="AI253" s="75">
        <v>20</v>
      </c>
      <c r="AJ253" s="75">
        <v>20</v>
      </c>
      <c r="AK253" s="75">
        <f>AE253+AF253+AG253+AH253+AI253+AJ253</f>
        <v>120</v>
      </c>
    </row>
    <row r="254" spans="1:39" s="8" customFormat="1" ht="48" hidden="1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43"/>
      <c r="N254" s="37"/>
      <c r="O254" s="37"/>
      <c r="P254" s="37"/>
      <c r="Q254" s="38"/>
      <c r="R254" s="38"/>
      <c r="S254" s="38"/>
      <c r="T254" s="9" t="s">
        <v>5</v>
      </c>
      <c r="U254" s="131" t="s">
        <v>201</v>
      </c>
      <c r="V254" s="44">
        <v>1</v>
      </c>
      <c r="W254" s="44">
        <v>1</v>
      </c>
      <c r="X254" s="44">
        <v>1</v>
      </c>
      <c r="Y254" s="44">
        <v>1</v>
      </c>
      <c r="Z254" s="44">
        <v>1</v>
      </c>
      <c r="AA254" s="44">
        <v>1</v>
      </c>
      <c r="AB254" s="44" t="s">
        <v>198</v>
      </c>
      <c r="AC254" s="13">
        <v>2019</v>
      </c>
      <c r="AD254" s="248"/>
      <c r="AE254" s="76">
        <v>1</v>
      </c>
      <c r="AF254" s="299">
        <v>1</v>
      </c>
      <c r="AG254" s="75">
        <v>1</v>
      </c>
      <c r="AH254" s="75">
        <v>1</v>
      </c>
      <c r="AI254" s="75">
        <v>1</v>
      </c>
      <c r="AJ254" s="75">
        <v>1</v>
      </c>
      <c r="AK254" s="75"/>
    </row>
    <row r="255" spans="1:39" s="8" customFormat="1" ht="46.5" hidden="1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51" t="s">
        <v>137</v>
      </c>
      <c r="U255" s="188" t="s">
        <v>166</v>
      </c>
      <c r="V255" s="44">
        <v>4</v>
      </c>
      <c r="W255" s="44">
        <v>4</v>
      </c>
      <c r="X255" s="44">
        <v>4</v>
      </c>
      <c r="Y255" s="44">
        <v>4</v>
      </c>
      <c r="Z255" s="44">
        <v>4</v>
      </c>
      <c r="AA255" s="44">
        <v>4</v>
      </c>
      <c r="AB255" s="76">
        <f>SUM(V255:AA255)</f>
        <v>24</v>
      </c>
      <c r="AC255" s="13">
        <v>2019</v>
      </c>
      <c r="AD255" s="248"/>
      <c r="AE255" s="132">
        <v>100</v>
      </c>
      <c r="AF255" s="278">
        <v>100</v>
      </c>
      <c r="AG255" s="132">
        <v>100</v>
      </c>
      <c r="AH255" s="132">
        <v>100</v>
      </c>
      <c r="AI255" s="132">
        <v>100</v>
      </c>
      <c r="AJ255" s="132">
        <v>100</v>
      </c>
      <c r="AK255" s="132">
        <v>100</v>
      </c>
    </row>
    <row r="256" spans="1:39" ht="26.25" hidden="1" customHeight="1">
      <c r="A256" s="62"/>
      <c r="B256" s="62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7"/>
      <c r="R256" s="57"/>
      <c r="S256" s="57"/>
      <c r="T256" s="268" t="s">
        <v>179</v>
      </c>
      <c r="U256" s="40" t="s">
        <v>176</v>
      </c>
      <c r="V256" s="85" t="e">
        <f>V258+V263</f>
        <v>#REF!</v>
      </c>
      <c r="W256" s="85" t="e">
        <f>SUM(W263,W271,W258,#REF!)</f>
        <v>#REF!</v>
      </c>
      <c r="X256" s="85" t="e">
        <f>SUM(X263,X271,X258,#REF!)</f>
        <v>#REF!</v>
      </c>
      <c r="Y256" s="85" t="e">
        <f>SUM(Y263,Y271,Y258,#REF!)</f>
        <v>#REF!</v>
      </c>
      <c r="Z256" s="143" t="e">
        <f>SUM(Z263,Z271,Z258,#REF!)</f>
        <v>#REF!</v>
      </c>
      <c r="AA256" s="143" t="e">
        <f>SUM(AA263,AA271,AA258,#REF!)</f>
        <v>#REF!</v>
      </c>
      <c r="AB256" s="143" t="e">
        <f>SUM(AB263,AB271,AB258,#REF!)</f>
        <v>#REF!</v>
      </c>
      <c r="AC256" s="85" t="e">
        <f>SUM(AC263,AC271,AC258,#REF!)</f>
        <v>#REF!</v>
      </c>
      <c r="AD256" s="85" t="e">
        <f>SUM(AD263,AD271,AD258,#REF!)</f>
        <v>#REF!</v>
      </c>
      <c r="AE256" s="85">
        <f t="shared" ref="AE256:AJ256" si="23">SUM(AE258+AE261+AE262+AE263)</f>
        <v>6705.915</v>
      </c>
      <c r="AF256" s="303">
        <f t="shared" si="23"/>
        <v>7087.3</v>
      </c>
      <c r="AG256" s="85">
        <f t="shared" si="23"/>
        <v>6837.3</v>
      </c>
      <c r="AH256" s="85">
        <f t="shared" si="23"/>
        <v>6837.3</v>
      </c>
      <c r="AI256" s="85">
        <f t="shared" si="23"/>
        <v>6837.3</v>
      </c>
      <c r="AJ256" s="85">
        <f t="shared" si="23"/>
        <v>6837.3</v>
      </c>
      <c r="AK256" s="235"/>
      <c r="AL256" s="8"/>
      <c r="AM256" s="214">
        <f>AE256+AF256+AG256+AH256+AI256+AJ256</f>
        <v>41142.415000000001</v>
      </c>
    </row>
    <row r="257" spans="1:213" s="123" customFormat="1" ht="33" hidden="1" customHeight="1">
      <c r="A257" s="122"/>
      <c r="B257" s="122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92"/>
      <c r="R257" s="92"/>
      <c r="S257" s="92"/>
      <c r="T257" s="128" t="s">
        <v>199</v>
      </c>
      <c r="U257" s="128"/>
      <c r="V257" s="109" t="e">
        <f>V256</f>
        <v>#REF!</v>
      </c>
      <c r="W257" s="109" t="e">
        <f t="shared" ref="W257:AB257" si="24">W256</f>
        <v>#REF!</v>
      </c>
      <c r="X257" s="109" t="e">
        <f t="shared" si="24"/>
        <v>#REF!</v>
      </c>
      <c r="Y257" s="109" t="e">
        <f t="shared" si="24"/>
        <v>#REF!</v>
      </c>
      <c r="Z257" s="109" t="e">
        <f t="shared" si="24"/>
        <v>#REF!</v>
      </c>
      <c r="AA257" s="109" t="e">
        <f t="shared" si="24"/>
        <v>#REF!</v>
      </c>
      <c r="AB257" s="109" t="e">
        <f t="shared" si="24"/>
        <v>#REF!</v>
      </c>
      <c r="AC257" s="109"/>
      <c r="AD257" s="109" t="e">
        <f>AD256</f>
        <v>#REF!</v>
      </c>
      <c r="AE257" s="281"/>
      <c r="AF257" s="304"/>
      <c r="AG257" s="128"/>
      <c r="AH257" s="128"/>
      <c r="AI257" s="128"/>
      <c r="AJ257" s="128"/>
      <c r="AK257" s="128"/>
      <c r="AL257" s="94"/>
      <c r="AM257" s="214"/>
    </row>
    <row r="258" spans="1:213" s="4" customFormat="1" ht="18.75" hidden="1" customHeight="1">
      <c r="A258" s="6"/>
      <c r="B258" s="6"/>
      <c r="C258" s="37">
        <v>6</v>
      </c>
      <c r="D258" s="37">
        <v>5</v>
      </c>
      <c r="E258" s="37">
        <v>6</v>
      </c>
      <c r="F258" s="37">
        <v>0</v>
      </c>
      <c r="G258" s="37">
        <v>8</v>
      </c>
      <c r="H258" s="37">
        <v>0</v>
      </c>
      <c r="I258" s="37">
        <v>4</v>
      </c>
      <c r="J258" s="37">
        <v>2</v>
      </c>
      <c r="K258" s="37">
        <v>2</v>
      </c>
      <c r="L258" s="37">
        <v>9</v>
      </c>
      <c r="M258" s="37">
        <v>0</v>
      </c>
      <c r="N258" s="37">
        <v>0</v>
      </c>
      <c r="O258" s="37">
        <v>2</v>
      </c>
      <c r="P258" s="37">
        <v>0</v>
      </c>
      <c r="Q258" s="48">
        <v>5</v>
      </c>
      <c r="R258" s="48">
        <v>0</v>
      </c>
      <c r="S258" s="48" t="s">
        <v>195</v>
      </c>
      <c r="T258" s="34" t="s">
        <v>149</v>
      </c>
      <c r="U258" s="185" t="s">
        <v>176</v>
      </c>
      <c r="V258" s="98" t="e">
        <f>SUM(#REF!,V260)</f>
        <v>#REF!</v>
      </c>
      <c r="W258" s="109" t="e">
        <f>SUM(#REF!,W260)</f>
        <v>#REF!</v>
      </c>
      <c r="X258" s="109" t="e">
        <f>SUM(#REF!,X260)</f>
        <v>#REF!</v>
      </c>
      <c r="Y258" s="109">
        <v>964.976</v>
      </c>
      <c r="Z258" s="144" t="e">
        <f>SUM(#REF!,Z260)</f>
        <v>#REF!</v>
      </c>
      <c r="AA258" s="144" t="e">
        <f>SUM(#REF!,AA260)</f>
        <v>#REF!</v>
      </c>
      <c r="AB258" s="144">
        <v>568.14400000000001</v>
      </c>
      <c r="AC258" s="144">
        <v>984.9</v>
      </c>
      <c r="AD258" s="109">
        <v>0</v>
      </c>
      <c r="AE258" s="275">
        <v>1080.9549999999999</v>
      </c>
      <c r="AF258" s="294">
        <v>1107.5</v>
      </c>
      <c r="AG258" s="70">
        <v>1107.5</v>
      </c>
      <c r="AH258" s="70">
        <f t="shared" ref="AH258:AJ260" si="25">AG258</f>
        <v>1107.5</v>
      </c>
      <c r="AI258" s="70">
        <f t="shared" si="25"/>
        <v>1107.5</v>
      </c>
      <c r="AJ258" s="70">
        <f t="shared" si="25"/>
        <v>1107.5</v>
      </c>
      <c r="AK258" s="132"/>
      <c r="AL258" s="8"/>
      <c r="AM258" s="214">
        <f>AE258+AF258+AG258+AH258+AI258+AJ258</f>
        <v>6618.4549999999999</v>
      </c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</row>
    <row r="259" spans="1:213" s="4" customFormat="1" ht="30" hidden="1">
      <c r="A259" s="6"/>
      <c r="B259" s="6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48"/>
      <c r="R259" s="48"/>
      <c r="S259" s="48"/>
      <c r="T259" s="9" t="s">
        <v>159</v>
      </c>
      <c r="U259" s="185"/>
      <c r="V259" s="98"/>
      <c r="W259" s="109"/>
      <c r="X259" s="109"/>
      <c r="Y259" s="109"/>
      <c r="Z259" s="144"/>
      <c r="AA259" s="144"/>
      <c r="AB259" s="144"/>
      <c r="AC259" s="144"/>
      <c r="AD259" s="109"/>
      <c r="AE259" s="275">
        <f>AD259</f>
        <v>0</v>
      </c>
      <c r="AF259" s="294" t="e">
        <f>#REF!</f>
        <v>#REF!</v>
      </c>
      <c r="AG259" s="70" t="e">
        <f>#REF!</f>
        <v>#REF!</v>
      </c>
      <c r="AH259" s="70" t="e">
        <f t="shared" si="25"/>
        <v>#REF!</v>
      </c>
      <c r="AI259" s="70" t="e">
        <f t="shared" si="25"/>
        <v>#REF!</v>
      </c>
      <c r="AJ259" s="70" t="e">
        <f t="shared" si="25"/>
        <v>#REF!</v>
      </c>
      <c r="AK259" s="132"/>
      <c r="AL259" s="8"/>
      <c r="AM259" s="214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</row>
    <row r="260" spans="1:213" s="4" customFormat="1" ht="29.25" hidden="1" customHeight="1">
      <c r="A260" s="6"/>
      <c r="B260" s="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9" t="s">
        <v>160</v>
      </c>
      <c r="U260" s="188" t="s">
        <v>176</v>
      </c>
      <c r="V260" s="81">
        <v>55.8</v>
      </c>
      <c r="W260" s="71">
        <v>58.5</v>
      </c>
      <c r="X260" s="132">
        <v>58.3</v>
      </c>
      <c r="Y260" s="132">
        <v>58.3</v>
      </c>
      <c r="Z260" s="71">
        <v>58.5</v>
      </c>
      <c r="AA260" s="71">
        <v>58.5</v>
      </c>
      <c r="AB260" s="71">
        <v>58.5</v>
      </c>
      <c r="AC260" s="71"/>
      <c r="AD260" s="71">
        <f>SUM(Z260)</f>
        <v>58.5</v>
      </c>
      <c r="AE260" s="276">
        <v>0</v>
      </c>
      <c r="AF260" s="278">
        <v>0</v>
      </c>
      <c r="AG260" s="132">
        <v>0</v>
      </c>
      <c r="AH260" s="132">
        <v>0</v>
      </c>
      <c r="AI260" s="70">
        <f t="shared" si="25"/>
        <v>0</v>
      </c>
      <c r="AJ260" s="70">
        <f t="shared" si="25"/>
        <v>0</v>
      </c>
      <c r="AK260" s="132"/>
      <c r="AL260" s="8"/>
      <c r="AM260" s="214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</row>
    <row r="261" spans="1:213" ht="18" hidden="1" customHeight="1">
      <c r="A261" s="62"/>
      <c r="B261" s="62"/>
      <c r="C261" s="37">
        <v>6</v>
      </c>
      <c r="D261" s="37">
        <v>5</v>
      </c>
      <c r="E261" s="37">
        <v>6</v>
      </c>
      <c r="F261" s="37">
        <v>0</v>
      </c>
      <c r="G261" s="37">
        <v>8</v>
      </c>
      <c r="H261" s="37">
        <v>0</v>
      </c>
      <c r="I261" s="37">
        <v>4</v>
      </c>
      <c r="J261" s="37">
        <v>2</v>
      </c>
      <c r="K261" s="37">
        <v>2</v>
      </c>
      <c r="L261" s="37">
        <v>9</v>
      </c>
      <c r="M261" s="37">
        <v>0</v>
      </c>
      <c r="N261" s="37">
        <v>0</v>
      </c>
      <c r="O261" s="37">
        <v>2</v>
      </c>
      <c r="P261" s="37">
        <v>0</v>
      </c>
      <c r="Q261" s="48">
        <v>5</v>
      </c>
      <c r="R261" s="48">
        <v>1</v>
      </c>
      <c r="S261" s="48" t="s">
        <v>195</v>
      </c>
      <c r="T261" s="34" t="s">
        <v>148</v>
      </c>
      <c r="U261" s="185" t="s">
        <v>176</v>
      </c>
      <c r="V261" s="98">
        <f>SUM(V264,V265,V266,V267,V268,V269)</f>
        <v>3697.9</v>
      </c>
      <c r="W261" s="109">
        <v>3884.15</v>
      </c>
      <c r="X261" s="98">
        <f>SUM(X264,X265,X266,X267,X268)</f>
        <v>4619.4000000000005</v>
      </c>
      <c r="Y261" s="98">
        <v>4513.6989999999996</v>
      </c>
      <c r="Z261" s="143">
        <v>5268.6</v>
      </c>
      <c r="AA261" s="143">
        <f>SUM(AA264,AA265,AA266,AA267,AA268)</f>
        <v>5302.4</v>
      </c>
      <c r="AB261" s="143">
        <v>2770.672</v>
      </c>
      <c r="AC261" s="143">
        <f>SUM(AC264,AC265,AC266,AC267,AC268)</f>
        <v>5776.73</v>
      </c>
      <c r="AD261" s="143">
        <f>SUM(AD264,AD265,AD266,AD267,AD268)</f>
        <v>3582</v>
      </c>
      <c r="AE261" s="286">
        <v>5383.86</v>
      </c>
      <c r="AF261" s="305">
        <v>5979.8</v>
      </c>
      <c r="AG261" s="286">
        <v>5729.8</v>
      </c>
      <c r="AH261" s="286">
        <v>5729.8</v>
      </c>
      <c r="AI261" s="286">
        <f>AH261</f>
        <v>5729.8</v>
      </c>
      <c r="AJ261" s="286">
        <f>AI261</f>
        <v>5729.8</v>
      </c>
      <c r="AK261" s="287"/>
      <c r="AL261" s="47"/>
      <c r="AM261" s="214">
        <f>AE261+AF261+AG261+AH261+AI261+AJ261</f>
        <v>34282.86</v>
      </c>
      <c r="AN261" s="289">
        <f>AM261+AM262+AM263</f>
        <v>34523.96</v>
      </c>
    </row>
    <row r="262" spans="1:213" ht="43.9" hidden="1" customHeight="1">
      <c r="A262" s="62"/>
      <c r="B262" s="62"/>
      <c r="C262" s="37">
        <v>6</v>
      </c>
      <c r="D262" s="37">
        <v>5</v>
      </c>
      <c r="E262" s="37">
        <v>6</v>
      </c>
      <c r="F262" s="37">
        <v>0</v>
      </c>
      <c r="G262" s="37">
        <v>8</v>
      </c>
      <c r="H262" s="37">
        <v>0</v>
      </c>
      <c r="I262" s="37">
        <v>4</v>
      </c>
      <c r="J262" s="37">
        <v>2</v>
      </c>
      <c r="K262" s="37">
        <v>2</v>
      </c>
      <c r="L262" s="37">
        <v>9</v>
      </c>
      <c r="M262" s="37">
        <v>0</v>
      </c>
      <c r="N262" s="37">
        <v>0</v>
      </c>
      <c r="O262" s="37">
        <v>1</v>
      </c>
      <c r="P262" s="37">
        <v>0</v>
      </c>
      <c r="Q262" s="48">
        <v>2</v>
      </c>
      <c r="R262" s="48">
        <v>0</v>
      </c>
      <c r="S262" s="48">
        <v>0</v>
      </c>
      <c r="T262" s="34" t="s">
        <v>316</v>
      </c>
      <c r="U262" s="185" t="s">
        <v>176</v>
      </c>
      <c r="V262" s="98">
        <f>SUM(V264,V265,V266,V267,V268,V269)</f>
        <v>3697.9</v>
      </c>
      <c r="W262" s="109">
        <v>3884.15</v>
      </c>
      <c r="X262" s="98">
        <f>SUM(X264,X265,X266,X267,X268)</f>
        <v>4619.4000000000005</v>
      </c>
      <c r="Y262" s="98">
        <v>4513.6989999999996</v>
      </c>
      <c r="Z262" s="143">
        <v>5268.6</v>
      </c>
      <c r="AA262" s="143">
        <f>SUM(AA264,AA265,AA266,AA267,AA268)</f>
        <v>5302.4</v>
      </c>
      <c r="AB262" s="143">
        <v>2770.672</v>
      </c>
      <c r="AC262" s="143">
        <f>SUM(AC264,AC265,AC266,AC267,AC268)</f>
        <v>5776.73</v>
      </c>
      <c r="AD262" s="143">
        <f>SUM(AD264,AD265,AD266,AD267,AD268)</f>
        <v>3582</v>
      </c>
      <c r="AE262" s="286">
        <v>219.1</v>
      </c>
      <c r="AF262" s="305">
        <v>0</v>
      </c>
      <c r="AG262" s="286">
        <v>0</v>
      </c>
      <c r="AH262" s="286">
        <v>0</v>
      </c>
      <c r="AI262" s="286">
        <v>0</v>
      </c>
      <c r="AJ262" s="286">
        <v>0</v>
      </c>
      <c r="AK262" s="287"/>
      <c r="AL262" s="47"/>
      <c r="AM262" s="214">
        <f>AE262+AF262+AG262+AH262+AI262+AJ262</f>
        <v>219.1</v>
      </c>
    </row>
    <row r="263" spans="1:213" ht="42" hidden="1" customHeight="1">
      <c r="A263" s="62"/>
      <c r="B263" s="62"/>
      <c r="C263" s="37">
        <v>6</v>
      </c>
      <c r="D263" s="37">
        <v>5</v>
      </c>
      <c r="E263" s="37">
        <v>6</v>
      </c>
      <c r="F263" s="37">
        <v>0</v>
      </c>
      <c r="G263" s="37">
        <v>8</v>
      </c>
      <c r="H263" s="37">
        <v>0</v>
      </c>
      <c r="I263" s="37">
        <v>4</v>
      </c>
      <c r="J263" s="37">
        <v>2</v>
      </c>
      <c r="K263" s="37">
        <v>2</v>
      </c>
      <c r="L263" s="37">
        <v>9</v>
      </c>
      <c r="M263" s="37">
        <v>0</v>
      </c>
      <c r="N263" s="37">
        <v>0</v>
      </c>
      <c r="O263" s="37" t="s">
        <v>308</v>
      </c>
      <c r="P263" s="37">
        <v>0</v>
      </c>
      <c r="Q263" s="48">
        <v>2</v>
      </c>
      <c r="R263" s="48">
        <v>0</v>
      </c>
      <c r="S263" s="48" t="s">
        <v>195</v>
      </c>
      <c r="T263" s="34" t="s">
        <v>317</v>
      </c>
      <c r="U263" s="185" t="s">
        <v>176</v>
      </c>
      <c r="V263" s="98">
        <f>SUM(V266,V267,V268,V269,V270,V271)</f>
        <v>3692</v>
      </c>
      <c r="W263" s="109">
        <v>3884.15</v>
      </c>
      <c r="X263" s="98">
        <f>SUM(X266,X267,X268,X269,X270)</f>
        <v>4610.0800000000008</v>
      </c>
      <c r="Y263" s="98">
        <v>4513.6989999999996</v>
      </c>
      <c r="Z263" s="143">
        <v>5268.6</v>
      </c>
      <c r="AA263" s="143">
        <f>SUM(AA266,AA267,AA268,AA269,AA270)</f>
        <v>5293.4</v>
      </c>
      <c r="AB263" s="143">
        <v>2770.672</v>
      </c>
      <c r="AC263" s="143">
        <f>SUM(AC266,AC267,AC268,AC269,AC270)</f>
        <v>5781.73</v>
      </c>
      <c r="AD263" s="143">
        <f>SUM(AD266,AD267,AD268,AD269,AD270)</f>
        <v>3570</v>
      </c>
      <c r="AE263" s="286">
        <v>22</v>
      </c>
      <c r="AF263" s="305">
        <v>0</v>
      </c>
      <c r="AG263" s="286">
        <v>0</v>
      </c>
      <c r="AH263" s="286">
        <v>0</v>
      </c>
      <c r="AI263" s="286">
        <v>0</v>
      </c>
      <c r="AJ263" s="286">
        <v>0</v>
      </c>
      <c r="AK263" s="287"/>
      <c r="AL263" s="47"/>
      <c r="AM263" s="214">
        <f>AE263+AF263+AG263+AH263+AI263+AJ263</f>
        <v>22</v>
      </c>
    </row>
    <row r="264" spans="1:213" s="4" customFormat="1" ht="15.75" hidden="1" customHeight="1">
      <c r="A264" s="6"/>
      <c r="B264" s="6"/>
      <c r="C264" s="37"/>
      <c r="D264" s="37"/>
      <c r="E264" s="37"/>
      <c r="F264" s="37"/>
      <c r="G264" s="37"/>
      <c r="H264" s="37"/>
      <c r="I264" s="37"/>
      <c r="J264" s="37">
        <v>2</v>
      </c>
      <c r="K264" s="37"/>
      <c r="L264" s="37"/>
      <c r="M264" s="37"/>
      <c r="N264" s="37"/>
      <c r="O264" s="37"/>
      <c r="P264" s="37"/>
      <c r="Q264" s="38"/>
      <c r="R264" s="38"/>
      <c r="S264" s="38"/>
      <c r="T264" s="9" t="s">
        <v>159</v>
      </c>
      <c r="U264" s="188" t="s">
        <v>165</v>
      </c>
      <c r="V264" s="68">
        <v>9</v>
      </c>
      <c r="W264" s="110">
        <v>9</v>
      </c>
      <c r="X264" s="101">
        <v>9</v>
      </c>
      <c r="Y264" s="101">
        <v>9</v>
      </c>
      <c r="Z264" s="71">
        <v>9</v>
      </c>
      <c r="AA264" s="71">
        <v>9</v>
      </c>
      <c r="AB264" s="71">
        <v>9</v>
      </c>
      <c r="AC264" s="71"/>
      <c r="AD264" s="71">
        <v>9</v>
      </c>
      <c r="AE264" s="176"/>
      <c r="AF264" s="306"/>
      <c r="AG264" s="181"/>
      <c r="AH264" s="71">
        <v>9</v>
      </c>
      <c r="AI264" s="71"/>
      <c r="AJ264" s="71">
        <v>9</v>
      </c>
      <c r="AK264" s="71"/>
      <c r="AL264" s="8"/>
      <c r="AM264" s="214">
        <f>AE264+AF264+AG264+AH264+AI264+AJ264</f>
        <v>18</v>
      </c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</row>
    <row r="265" spans="1:213" s="4" customFormat="1" ht="24" hidden="1" customHeight="1">
      <c r="A265" s="6"/>
      <c r="B265" s="6"/>
      <c r="C265" s="37"/>
      <c r="D265" s="37"/>
      <c r="E265" s="37"/>
      <c r="F265" s="37"/>
      <c r="G265" s="37"/>
      <c r="H265" s="37"/>
      <c r="I265" s="37"/>
      <c r="J265" s="37">
        <v>2</v>
      </c>
      <c r="K265" s="37"/>
      <c r="L265" s="37"/>
      <c r="M265" s="37"/>
      <c r="N265" s="37"/>
      <c r="O265" s="37"/>
      <c r="P265" s="37"/>
      <c r="Q265" s="38"/>
      <c r="R265" s="38"/>
      <c r="S265" s="38"/>
      <c r="T265" s="34" t="s">
        <v>148</v>
      </c>
      <c r="U265" s="188" t="s">
        <v>165</v>
      </c>
      <c r="V265" s="68">
        <v>3</v>
      </c>
      <c r="W265" s="110">
        <v>3</v>
      </c>
      <c r="X265" s="101">
        <v>3</v>
      </c>
      <c r="Y265" s="101">
        <v>3</v>
      </c>
      <c r="Z265" s="71">
        <v>3</v>
      </c>
      <c r="AA265" s="71">
        <v>3</v>
      </c>
      <c r="AB265" s="71">
        <v>3</v>
      </c>
      <c r="AC265" s="71"/>
      <c r="AD265" s="71">
        <v>3</v>
      </c>
      <c r="AE265" s="176"/>
      <c r="AF265" s="306"/>
      <c r="AG265" s="181"/>
      <c r="AH265" s="71">
        <v>3</v>
      </c>
      <c r="AI265" s="71"/>
      <c r="AJ265" s="71">
        <v>3</v>
      </c>
      <c r="AK265" s="71"/>
      <c r="AL265" s="8"/>
      <c r="AM265" s="214">
        <f>AE265+AF265+AG265+AH265+AI265+AJ265</f>
        <v>6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 customHeight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8"/>
      <c r="R266" s="38"/>
      <c r="S266" s="38"/>
      <c r="T266" s="9" t="s">
        <v>159</v>
      </c>
      <c r="U266" s="188" t="s">
        <v>176</v>
      </c>
      <c r="V266" s="81">
        <v>2709.4</v>
      </c>
      <c r="W266" s="70">
        <v>2557.6999999999998</v>
      </c>
      <c r="X266" s="100">
        <v>3341.1</v>
      </c>
      <c r="Y266" s="100">
        <v>3341.1</v>
      </c>
      <c r="Z266" s="137">
        <v>3916.7</v>
      </c>
      <c r="AA266" s="137">
        <v>3916.7</v>
      </c>
      <c r="AB266" s="137">
        <v>3916.7</v>
      </c>
      <c r="AC266" s="137">
        <v>4342.53</v>
      </c>
      <c r="AD266" s="67">
        <v>105.6</v>
      </c>
      <c r="AE266" s="70">
        <f t="shared" ref="AE266:AE271" si="26">AC266+AD266</f>
        <v>4448.13</v>
      </c>
      <c r="AF266" s="294" t="e">
        <f>#REF!+#REF!</f>
        <v>#REF!</v>
      </c>
      <c r="AG266" s="70" t="e">
        <f>#REF!+#REF!</f>
        <v>#REF!</v>
      </c>
      <c r="AH266" s="70" t="e">
        <f t="shared" ref="AH266:AJ271" si="27">AG266</f>
        <v>#REF!</v>
      </c>
      <c r="AI266" s="70" t="e">
        <f t="shared" si="27"/>
        <v>#REF!</v>
      </c>
      <c r="AJ266" s="70" t="e">
        <f t="shared" si="27"/>
        <v>#REF!</v>
      </c>
      <c r="AK266" s="132"/>
      <c r="AL266" s="47"/>
      <c r="AM266" s="214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4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169" t="s">
        <v>202</v>
      </c>
      <c r="U267" s="188" t="s">
        <v>176</v>
      </c>
      <c r="V267" s="71">
        <v>928.1</v>
      </c>
      <c r="W267" s="132">
        <v>1216.5</v>
      </c>
      <c r="X267" s="101">
        <v>1264</v>
      </c>
      <c r="Y267" s="101">
        <v>1264</v>
      </c>
      <c r="Z267" s="137">
        <v>1307.8</v>
      </c>
      <c r="AA267" s="137">
        <v>1307.8</v>
      </c>
      <c r="AB267" s="137">
        <v>1307.8</v>
      </c>
      <c r="AC267" s="142">
        <v>1360.8</v>
      </c>
      <c r="AD267" s="71">
        <v>3464.4</v>
      </c>
      <c r="AE267" s="70">
        <f t="shared" si="26"/>
        <v>4825.2</v>
      </c>
      <c r="AF267" s="294" t="e">
        <f>#REF!+#REF!</f>
        <v>#REF!</v>
      </c>
      <c r="AG267" s="70" t="e">
        <f>#REF!+#REF!</f>
        <v>#REF!</v>
      </c>
      <c r="AH267" s="70" t="e">
        <f t="shared" si="27"/>
        <v>#REF!</v>
      </c>
      <c r="AI267" s="70" t="e">
        <f>AH267</f>
        <v>#REF!</v>
      </c>
      <c r="AJ267" s="70" t="e">
        <f t="shared" si="27"/>
        <v>#REF!</v>
      </c>
      <c r="AK267" s="132"/>
      <c r="AL267" s="47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18.75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8"/>
      <c r="R268" s="38"/>
      <c r="S268" s="38"/>
      <c r="T268" s="169" t="s">
        <v>203</v>
      </c>
      <c r="U268" s="188" t="s">
        <v>176</v>
      </c>
      <c r="V268" s="71">
        <v>46.4</v>
      </c>
      <c r="W268" s="132">
        <v>40.6</v>
      </c>
      <c r="X268" s="101">
        <v>2.2999999999999998</v>
      </c>
      <c r="Y268" s="101">
        <v>2.2999999999999998</v>
      </c>
      <c r="Z268" s="71">
        <v>65.900000000000006</v>
      </c>
      <c r="AA268" s="71">
        <v>65.900000000000006</v>
      </c>
      <c r="AB268" s="71">
        <v>65.900000000000006</v>
      </c>
      <c r="AC268" s="71">
        <v>73.400000000000006</v>
      </c>
      <c r="AD268" s="71">
        <v>0</v>
      </c>
      <c r="AE268" s="70">
        <f t="shared" si="26"/>
        <v>73.400000000000006</v>
      </c>
      <c r="AF268" s="294" t="e">
        <f>#REF!+#REF!</f>
        <v>#REF!</v>
      </c>
      <c r="AG268" s="70" t="e">
        <f>#REF!+#REF!</f>
        <v>#REF!</v>
      </c>
      <c r="AH268" s="70" t="e">
        <f t="shared" si="27"/>
        <v>#REF!</v>
      </c>
      <c r="AI268" s="70" t="e">
        <f t="shared" si="27"/>
        <v>#REF!</v>
      </c>
      <c r="AJ268" s="70" t="e">
        <f t="shared" si="27"/>
        <v>#REF!</v>
      </c>
      <c r="AK268" s="132"/>
      <c r="AL268" s="47"/>
      <c r="AM268" s="214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18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169" t="s">
        <v>204</v>
      </c>
      <c r="U269" s="188" t="s">
        <v>176</v>
      </c>
      <c r="V269" s="71">
        <v>2</v>
      </c>
      <c r="W269" s="132">
        <v>2.68</v>
      </c>
      <c r="X269" s="101">
        <v>2.68</v>
      </c>
      <c r="Y269" s="101">
        <v>2.68</v>
      </c>
      <c r="Z269" s="71">
        <v>3</v>
      </c>
      <c r="AA269" s="71">
        <v>3</v>
      </c>
      <c r="AB269" s="71">
        <v>3</v>
      </c>
      <c r="AC269" s="71">
        <v>5</v>
      </c>
      <c r="AD269" s="71">
        <v>0</v>
      </c>
      <c r="AE269" s="70">
        <f t="shared" si="26"/>
        <v>5</v>
      </c>
      <c r="AF269" s="294" t="e">
        <f>#REF!+#REF!</f>
        <v>#REF!</v>
      </c>
      <c r="AG269" s="70" t="e">
        <f>#REF!+#REF!</f>
        <v>#REF!</v>
      </c>
      <c r="AH269" s="70" t="e">
        <f t="shared" si="27"/>
        <v>#REF!</v>
      </c>
      <c r="AI269" s="70" t="e">
        <f t="shared" si="27"/>
        <v>#REF!</v>
      </c>
      <c r="AJ269" s="70" t="e">
        <f t="shared" si="27"/>
        <v>#REF!</v>
      </c>
      <c r="AK269" s="132"/>
      <c r="AL269" s="8"/>
      <c r="AM269" s="214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21" hidden="1" customHeight="1">
      <c r="A270" s="6"/>
      <c r="B270" s="6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9</v>
      </c>
      <c r="N270" s="37">
        <v>0</v>
      </c>
      <c r="O270" s="37">
        <v>5</v>
      </c>
      <c r="P270" s="37">
        <v>9</v>
      </c>
      <c r="Q270" s="38"/>
      <c r="R270" s="38"/>
      <c r="S270" s="38"/>
      <c r="T270" s="170" t="s">
        <v>205</v>
      </c>
      <c r="U270" s="188" t="s">
        <v>176</v>
      </c>
      <c r="V270" s="71">
        <v>0.1</v>
      </c>
      <c r="W270" s="132">
        <v>0</v>
      </c>
      <c r="X270" s="101">
        <v>0</v>
      </c>
      <c r="Y270" s="101">
        <v>0</v>
      </c>
      <c r="Z270" s="71">
        <v>0</v>
      </c>
      <c r="AA270" s="71">
        <v>0</v>
      </c>
      <c r="AB270" s="71">
        <v>0</v>
      </c>
      <c r="AC270" s="71"/>
      <c r="AD270" s="71">
        <f>SUM(Z270)</f>
        <v>0</v>
      </c>
      <c r="AE270" s="70">
        <f t="shared" si="26"/>
        <v>0</v>
      </c>
      <c r="AF270" s="295"/>
      <c r="AG270" s="132"/>
      <c r="AH270" s="70">
        <f t="shared" si="27"/>
        <v>0</v>
      </c>
      <c r="AI270" s="70">
        <f t="shared" si="27"/>
        <v>0</v>
      </c>
      <c r="AJ270" s="70">
        <f t="shared" si="27"/>
        <v>0</v>
      </c>
      <c r="AK270" s="132"/>
      <c r="AL270" s="8"/>
      <c r="AM270" s="214">
        <f>AE270+AF270+AG270+AH270+AI270+AJ270</f>
        <v>0</v>
      </c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11.25" hidden="1" customHeight="1">
      <c r="A271" s="6"/>
      <c r="B271" s="6"/>
      <c r="C271" s="37">
        <v>6</v>
      </c>
      <c r="D271" s="37">
        <v>5</v>
      </c>
      <c r="E271" s="37">
        <v>6</v>
      </c>
      <c r="F271" s="37">
        <v>0</v>
      </c>
      <c r="G271" s="37">
        <v>7</v>
      </c>
      <c r="H271" s="37">
        <v>0</v>
      </c>
      <c r="I271" s="37">
        <v>5</v>
      </c>
      <c r="J271" s="37">
        <v>0</v>
      </c>
      <c r="K271" s="37">
        <v>2</v>
      </c>
      <c r="L271" s="37">
        <v>9</v>
      </c>
      <c r="M271" s="37">
        <v>9</v>
      </c>
      <c r="N271" s="37">
        <v>0</v>
      </c>
      <c r="O271" s="43">
        <v>5</v>
      </c>
      <c r="P271" s="43">
        <v>1</v>
      </c>
      <c r="Q271" s="44"/>
      <c r="R271" s="44"/>
      <c r="S271" s="44"/>
      <c r="T271" s="169" t="s">
        <v>206</v>
      </c>
      <c r="U271" s="188" t="s">
        <v>176</v>
      </c>
      <c r="V271" s="71">
        <v>6</v>
      </c>
      <c r="W271" s="132">
        <v>0</v>
      </c>
      <c r="X271" s="132">
        <v>0</v>
      </c>
      <c r="Y271" s="132">
        <v>0</v>
      </c>
      <c r="Z271" s="71">
        <v>0</v>
      </c>
      <c r="AA271" s="71">
        <v>0</v>
      </c>
      <c r="AB271" s="71">
        <v>0</v>
      </c>
      <c r="AC271" s="71"/>
      <c r="AD271" s="71">
        <v>0</v>
      </c>
      <c r="AE271" s="70">
        <f t="shared" si="26"/>
        <v>0</v>
      </c>
      <c r="AF271" s="295"/>
      <c r="AG271" s="132"/>
      <c r="AH271" s="70">
        <f t="shared" si="27"/>
        <v>0</v>
      </c>
      <c r="AI271" s="70">
        <f t="shared" si="27"/>
        <v>0</v>
      </c>
      <c r="AJ271" s="70">
        <f t="shared" si="27"/>
        <v>0</v>
      </c>
      <c r="AK271" s="132"/>
      <c r="AL271" s="1"/>
      <c r="AM271" s="214">
        <f>AE271+AF271+AG271+AH271+AI271+AJ271</f>
        <v>0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</row>
    <row r="272" spans="1:213" s="4" customFormat="1" ht="1.5" hidden="1" customHeight="1">
      <c r="A272" s="6"/>
      <c r="B272" s="6"/>
      <c r="C272" s="37">
        <v>6</v>
      </c>
      <c r="D272" s="37">
        <v>5</v>
      </c>
      <c r="E272" s="37">
        <v>6</v>
      </c>
      <c r="F272" s="89">
        <v>0</v>
      </c>
      <c r="G272" s="89">
        <v>7</v>
      </c>
      <c r="H272" s="89">
        <v>0</v>
      </c>
      <c r="I272" s="89">
        <v>5</v>
      </c>
      <c r="J272" s="37">
        <v>0</v>
      </c>
      <c r="K272" s="37">
        <v>2</v>
      </c>
      <c r="L272" s="37">
        <v>9</v>
      </c>
      <c r="M272" s="37">
        <v>9</v>
      </c>
      <c r="N272" s="37">
        <v>0</v>
      </c>
      <c r="O272" s="37">
        <v>5</v>
      </c>
      <c r="P272" s="37">
        <v>1</v>
      </c>
      <c r="Q272" s="44"/>
      <c r="R272" s="44"/>
      <c r="S272" s="44"/>
      <c r="T272" s="170" t="s">
        <v>181</v>
      </c>
      <c r="U272" s="188" t="s">
        <v>176</v>
      </c>
      <c r="V272" s="132">
        <v>6</v>
      </c>
      <c r="W272" s="132">
        <v>0</v>
      </c>
      <c r="X272" s="132">
        <v>0</v>
      </c>
      <c r="Y272" s="132">
        <v>0</v>
      </c>
      <c r="Z272" s="132">
        <v>0</v>
      </c>
      <c r="AA272" s="132">
        <v>0</v>
      </c>
      <c r="AB272" s="132">
        <v>0</v>
      </c>
      <c r="AC272" s="132"/>
      <c r="AD272" s="132">
        <v>0</v>
      </c>
      <c r="AE272" s="132"/>
      <c r="AF272" s="278"/>
      <c r="AG272" s="132"/>
      <c r="AH272" s="132">
        <v>0</v>
      </c>
      <c r="AI272" s="132"/>
      <c r="AJ272" s="132">
        <f>SUM(V272:AH272)</f>
        <v>6</v>
      </c>
      <c r="AK272" s="132"/>
      <c r="AL272" s="1"/>
      <c r="AM272" s="214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C272" s="1"/>
      <c r="HD272" s="1"/>
      <c r="HE272" s="1"/>
    </row>
    <row r="273" spans="1:213" ht="18.75" hidden="1">
      <c r="C273" s="285"/>
      <c r="D273" s="285"/>
      <c r="E273" s="285"/>
      <c r="F273" s="285"/>
      <c r="G273" s="285"/>
      <c r="H273" s="285"/>
      <c r="I273" s="285"/>
      <c r="J273" s="285"/>
      <c r="K273" s="285"/>
      <c r="L273" s="285"/>
      <c r="M273" s="285"/>
      <c r="N273" s="285"/>
      <c r="O273" s="285"/>
      <c r="P273" s="285"/>
      <c r="AK273" s="266" t="s">
        <v>138</v>
      </c>
    </row>
    <row r="274" spans="1:213">
      <c r="C274" s="318"/>
      <c r="D274" s="318"/>
      <c r="E274" s="318"/>
      <c r="F274" s="318"/>
      <c r="G274" s="318"/>
      <c r="H274" s="318"/>
      <c r="I274" s="318"/>
      <c r="J274" s="318"/>
      <c r="K274" s="318"/>
      <c r="L274" s="318"/>
      <c r="M274" s="318"/>
      <c r="N274" s="318"/>
      <c r="O274" s="318"/>
      <c r="P274" s="318"/>
    </row>
    <row r="275" spans="1:213">
      <c r="C275" s="318"/>
      <c r="D275" s="318"/>
      <c r="E275" s="318"/>
      <c r="F275" s="318"/>
      <c r="G275" s="318"/>
      <c r="H275" s="318"/>
      <c r="I275" s="318"/>
      <c r="J275" s="318"/>
      <c r="K275" s="318"/>
      <c r="L275" s="318"/>
      <c r="M275" s="318"/>
      <c r="N275" s="318"/>
      <c r="O275" s="318"/>
      <c r="P275" s="318"/>
    </row>
    <row r="276" spans="1:213">
      <c r="C276" s="318"/>
      <c r="D276" s="318"/>
      <c r="E276" s="318"/>
      <c r="F276" s="318"/>
      <c r="G276" s="318"/>
      <c r="H276" s="318"/>
      <c r="I276" s="318"/>
      <c r="J276" s="318"/>
      <c r="K276" s="318"/>
      <c r="L276" s="318"/>
      <c r="M276" s="318"/>
      <c r="N276" s="318"/>
      <c r="O276" s="318"/>
      <c r="P276" s="318"/>
    </row>
    <row r="277" spans="1:213">
      <c r="C277" s="318"/>
      <c r="D277" s="318"/>
      <c r="E277" s="318"/>
      <c r="F277" s="318"/>
      <c r="G277" s="318"/>
      <c r="H277" s="318"/>
      <c r="I277" s="318"/>
      <c r="J277" s="318"/>
      <c r="K277" s="318"/>
      <c r="L277" s="318"/>
      <c r="M277" s="318"/>
      <c r="N277" s="318"/>
      <c r="O277" s="318"/>
      <c r="P277" s="318"/>
    </row>
    <row r="278" spans="1:213">
      <c r="C278" s="318"/>
      <c r="D278" s="318"/>
      <c r="E278" s="318"/>
      <c r="F278" s="318"/>
      <c r="G278" s="318"/>
      <c r="H278" s="318"/>
      <c r="I278" s="318"/>
      <c r="J278" s="318"/>
      <c r="K278" s="318"/>
      <c r="L278" s="318"/>
      <c r="M278" s="318"/>
      <c r="N278" s="318"/>
      <c r="O278" s="318"/>
      <c r="P278" s="318"/>
    </row>
    <row r="279" spans="1:213" s="313" customFormat="1" ht="22.5" customHeight="1">
      <c r="A279" s="312"/>
      <c r="C279" s="314"/>
      <c r="D279" s="360" t="s">
        <v>24</v>
      </c>
      <c r="E279" s="361"/>
      <c r="F279" s="361"/>
      <c r="G279" s="361"/>
      <c r="H279" s="361"/>
      <c r="I279" s="361"/>
      <c r="J279" s="361"/>
      <c r="K279" s="361"/>
      <c r="L279" s="361"/>
      <c r="M279" s="361"/>
      <c r="N279" s="361"/>
      <c r="O279" s="361"/>
      <c r="P279" s="361"/>
      <c r="Q279" s="361"/>
      <c r="R279" s="361"/>
      <c r="S279" s="361"/>
      <c r="T279" s="361"/>
      <c r="U279" s="361"/>
      <c r="V279" s="361"/>
      <c r="W279" s="361"/>
      <c r="X279" s="361"/>
      <c r="Y279" s="361"/>
      <c r="Z279" s="361"/>
      <c r="AA279" s="361"/>
      <c r="AB279" s="361"/>
      <c r="AC279" s="361"/>
      <c r="AD279" s="361"/>
      <c r="AE279" s="361"/>
      <c r="AF279" s="361"/>
      <c r="AG279" s="361"/>
      <c r="AI279" s="315"/>
    </row>
    <row r="280" spans="1:213" s="313" customFormat="1" ht="21" customHeight="1">
      <c r="A280" s="312"/>
      <c r="B280" s="316"/>
      <c r="C280" s="317"/>
      <c r="D280" s="362" t="s">
        <v>25</v>
      </c>
      <c r="E280" s="363"/>
      <c r="F280" s="363"/>
      <c r="G280" s="363"/>
      <c r="H280" s="363"/>
      <c r="I280" s="363"/>
      <c r="J280" s="363"/>
      <c r="K280" s="363"/>
      <c r="L280" s="363"/>
      <c r="M280" s="363"/>
      <c r="N280" s="363"/>
      <c r="O280" s="363"/>
      <c r="P280" s="363"/>
      <c r="Q280" s="363"/>
      <c r="R280" s="363"/>
      <c r="S280" s="363"/>
      <c r="T280" s="363"/>
      <c r="U280" s="363"/>
      <c r="V280" s="363"/>
      <c r="W280" s="363"/>
      <c r="X280" s="363"/>
      <c r="Y280" s="363"/>
      <c r="Z280" s="363"/>
      <c r="AA280" s="363"/>
      <c r="AB280" s="363"/>
      <c r="AC280" s="363"/>
      <c r="AD280" s="363"/>
      <c r="AE280" s="363"/>
      <c r="AF280" s="363"/>
      <c r="AG280" s="363"/>
      <c r="AI280" s="315"/>
    </row>
    <row r="281" spans="1:213" s="4" customFormat="1" ht="15.75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99"/>
      <c r="U281" s="199"/>
      <c r="V281" s="199"/>
      <c r="W281" s="200"/>
      <c r="X281" s="195"/>
      <c r="Y281" s="202"/>
      <c r="Z281" s="65"/>
      <c r="AA281" s="65"/>
      <c r="AB281" s="65"/>
      <c r="AC281" s="65"/>
      <c r="AD281" s="63"/>
      <c r="AE281" s="282"/>
      <c r="AF281" s="307"/>
      <c r="AG281" s="63"/>
      <c r="AH281" s="63"/>
      <c r="AI281" s="63"/>
      <c r="AJ281" s="2"/>
      <c r="AK281" s="2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</row>
    <row r="282" spans="1:213" s="4" customFormat="1" ht="24.75" customHeigh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56" t="s">
        <v>225</v>
      </c>
      <c r="U282" s="357"/>
      <c r="V282" s="357"/>
      <c r="W282" s="357"/>
      <c r="X282" s="357"/>
      <c r="Y282" s="203"/>
      <c r="Z282" s="119"/>
      <c r="AA282" s="119"/>
      <c r="AB282" s="119"/>
      <c r="AC282" s="119"/>
      <c r="AD282" s="120"/>
      <c r="AE282" s="284"/>
      <c r="AF282" s="309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customFormat="1" ht="11.25" customHeight="1">
      <c r="A283" s="199" t="s">
        <v>223</v>
      </c>
      <c r="B283" s="201"/>
      <c r="C283" s="358"/>
      <c r="D283" s="359"/>
      <c r="E283" s="359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226</v>
      </c>
      <c r="U283" s="205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283"/>
      <c r="AF283" s="308"/>
      <c r="AK283" s="237"/>
    </row>
    <row r="284" spans="1:213" s="4" customFormat="1" ht="15.7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1"/>
      <c r="U284" s="2"/>
      <c r="V284" s="117"/>
      <c r="W284" s="115"/>
      <c r="X284" s="118"/>
      <c r="Y284" s="118"/>
      <c r="Z284" s="119"/>
      <c r="AA284" s="119"/>
      <c r="AB284" s="119"/>
      <c r="AC284" s="119"/>
      <c r="AD284" s="120"/>
      <c r="AE284" s="284"/>
      <c r="AF284" s="309"/>
      <c r="AG284" s="120"/>
      <c r="AH284" s="120"/>
      <c r="AI284" s="120"/>
      <c r="AJ284" s="116"/>
      <c r="AK284" s="116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1"/>
      <c r="U285" s="2"/>
      <c r="V285" s="119"/>
      <c r="W285" s="115"/>
      <c r="X285" s="118"/>
      <c r="Y285" s="118"/>
      <c r="Z285" s="119"/>
      <c r="AA285" s="119"/>
      <c r="AB285" s="119"/>
      <c r="AC285" s="119"/>
      <c r="AD285" s="120"/>
      <c r="AE285" s="284"/>
      <c r="AF285" s="309"/>
      <c r="AG285" s="120"/>
      <c r="AH285" s="120"/>
      <c r="AI285" s="120"/>
      <c r="AJ285" s="116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2"/>
      <c r="U286" s="2"/>
      <c r="V286" s="121"/>
      <c r="W286" s="115"/>
      <c r="X286" s="99"/>
      <c r="Y286" s="99"/>
      <c r="Z286" s="65"/>
      <c r="AA286" s="65"/>
      <c r="AB286" s="65"/>
      <c r="AC286" s="65"/>
      <c r="AD286" s="63"/>
      <c r="AE286" s="282"/>
      <c r="AF286" s="307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2"/>
      <c r="AF287" s="307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2"/>
      <c r="AF288" s="307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2"/>
      <c r="AF289" s="307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2"/>
      <c r="AF290" s="307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2"/>
      <c r="AF291" s="307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2"/>
      <c r="AF292" s="307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2"/>
      <c r="AF293" s="307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2"/>
      <c r="AF294" s="307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2"/>
      <c r="AF295" s="307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2"/>
      <c r="AF296" s="307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2"/>
      <c r="AF297" s="307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2"/>
      <c r="AF298" s="307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2"/>
      <c r="AF299" s="307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2"/>
      <c r="AF300" s="307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2"/>
      <c r="AF301" s="307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2"/>
      <c r="AF302" s="307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2"/>
      <c r="AF303" s="307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2"/>
      <c r="AF304" s="307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2"/>
      <c r="AF305" s="307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2"/>
      <c r="AF306" s="307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2"/>
      <c r="AF307" s="307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2"/>
      <c r="AF308" s="307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2"/>
      <c r="AF309" s="307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2"/>
      <c r="AF310" s="307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2"/>
      <c r="AF311" s="307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2"/>
      <c r="AF312" s="307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2"/>
      <c r="AF313" s="307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2"/>
      <c r="AF314" s="307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2"/>
      <c r="AF315" s="307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2"/>
      <c r="AF316" s="307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2"/>
      <c r="AF317" s="307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2"/>
      <c r="AF318" s="307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2"/>
      <c r="AF319" s="307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2"/>
      <c r="AF320" s="307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2"/>
      <c r="AF321" s="307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2"/>
      <c r="AF322" s="307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2"/>
      <c r="AF323" s="307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2"/>
      <c r="AF324" s="307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2"/>
      <c r="AF325" s="307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2"/>
      <c r="AF326" s="307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2"/>
      <c r="AF327" s="307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2"/>
      <c r="AF328" s="307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2"/>
      <c r="AF329" s="307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2"/>
      <c r="AF330" s="307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2"/>
      <c r="AF331" s="307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2"/>
      <c r="AF332" s="307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2"/>
      <c r="AF333" s="307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2"/>
      <c r="AF334" s="307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2"/>
      <c r="AF335" s="307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2"/>
      <c r="AF336" s="307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2"/>
      <c r="AF337" s="307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2"/>
      <c r="AF338" s="307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2"/>
      <c r="AF339" s="307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2"/>
      <c r="AF340" s="307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2"/>
      <c r="AF341" s="307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2"/>
      <c r="AF342" s="307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2"/>
      <c r="AF343" s="307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2"/>
      <c r="AF344" s="307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2"/>
      <c r="AF345" s="307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2"/>
      <c r="AF346" s="307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2"/>
      <c r="AF347" s="307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2"/>
      <c r="AF348" s="307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2"/>
      <c r="AF349" s="307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2"/>
      <c r="AF350" s="307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2"/>
      <c r="AF351" s="307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2"/>
      <c r="AF352" s="307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2"/>
      <c r="AF353" s="307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2"/>
      <c r="AF354" s="307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2"/>
      <c r="AF355" s="307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2"/>
      <c r="AF356" s="307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2"/>
      <c r="AF357" s="307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2"/>
      <c r="AF358" s="307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2"/>
      <c r="AF359" s="307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2"/>
      <c r="AF360" s="307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2"/>
      <c r="AF361" s="307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2"/>
      <c r="AF362" s="307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2"/>
      <c r="AF363" s="307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2"/>
      <c r="AF364" s="307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2"/>
      <c r="AF365" s="307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2"/>
      <c r="AF366" s="307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2"/>
      <c r="AF367" s="307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2"/>
      <c r="AF368" s="307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2"/>
      <c r="AF369" s="307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2"/>
      <c r="AF370" s="307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2"/>
      <c r="AF371" s="307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2"/>
      <c r="AF372" s="307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2"/>
      <c r="AF373" s="307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2"/>
      <c r="AF374" s="307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2"/>
      <c r="AF375" s="307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2"/>
      <c r="AF376" s="307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2"/>
      <c r="AF377" s="307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2"/>
      <c r="AF378" s="307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2"/>
      <c r="AF379" s="307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2"/>
      <c r="AF380" s="307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2"/>
      <c r="AF381" s="307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2"/>
      <c r="AF382" s="307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2"/>
      <c r="AF383" s="307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2"/>
      <c r="AF384" s="307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2"/>
      <c r="AF385" s="307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2"/>
      <c r="AF386" s="307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2"/>
      <c r="AF387" s="307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2"/>
      <c r="AF388" s="307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2"/>
      <c r="AF389" s="307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2"/>
      <c r="AF390" s="307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2"/>
      <c r="AF391" s="307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2"/>
      <c r="AF392" s="307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2"/>
      <c r="AF393" s="307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2"/>
      <c r="AF394" s="307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2"/>
      <c r="AF395" s="307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2"/>
      <c r="AF396" s="307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2"/>
      <c r="AF397" s="307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2"/>
      <c r="AF398" s="307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2"/>
      <c r="AF399" s="307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2"/>
      <c r="AF400" s="307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2"/>
      <c r="AF401" s="307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2"/>
      <c r="AF402" s="307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2"/>
      <c r="AF403" s="307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2"/>
      <c r="AF404" s="307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2"/>
      <c r="AF405" s="307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2"/>
      <c r="AF406" s="307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2"/>
      <c r="AF407" s="307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2"/>
      <c r="AF408" s="307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2"/>
      <c r="AF409" s="307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2"/>
      <c r="AF410" s="307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2"/>
      <c r="AF411" s="307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2"/>
      <c r="AF412" s="307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2"/>
      <c r="AF413" s="307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2"/>
      <c r="AF414" s="307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2"/>
      <c r="AF415" s="307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2"/>
      <c r="AF416" s="307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2"/>
      <c r="AF417" s="307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2"/>
      <c r="AF418" s="307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2"/>
      <c r="AF419" s="307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2"/>
      <c r="AF420" s="307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2"/>
      <c r="AF421" s="307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2"/>
      <c r="AF422" s="307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2"/>
      <c r="AF423" s="307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2"/>
      <c r="AF424" s="307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2"/>
      <c r="AF425" s="307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2"/>
      <c r="AF426" s="307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2"/>
      <c r="AF427" s="307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2"/>
      <c r="AF428" s="307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2"/>
      <c r="AF429" s="307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2"/>
      <c r="AF430" s="307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2"/>
      <c r="AF431" s="307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2"/>
      <c r="AF432" s="307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2"/>
      <c r="AF433" s="307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2"/>
      <c r="AF434" s="307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2"/>
      <c r="AF435" s="307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2"/>
      <c r="AF436" s="307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2"/>
      <c r="AF437" s="307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2"/>
      <c r="AF438" s="307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2"/>
      <c r="AF439" s="307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2"/>
      <c r="AF440" s="307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2"/>
      <c r="AF441" s="307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2"/>
      <c r="AF442" s="307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2"/>
      <c r="AF443" s="307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2"/>
      <c r="AF444" s="307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2"/>
      <c r="AF445" s="307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2"/>
      <c r="AF446" s="307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2"/>
      <c r="AF447" s="307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2"/>
      <c r="AF448" s="307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2"/>
      <c r="AF449" s="307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2"/>
      <c r="AF450" s="307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2"/>
      <c r="AF451" s="307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2"/>
      <c r="AF452" s="307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2"/>
      <c r="AF453" s="307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2"/>
      <c r="AF454" s="307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2"/>
      <c r="AF455" s="307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2"/>
      <c r="AF456" s="307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2"/>
      <c r="AF457" s="307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2"/>
      <c r="AF458" s="307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2"/>
      <c r="AF459" s="307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2"/>
      <c r="AF460" s="307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2"/>
      <c r="AF461" s="307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2"/>
      <c r="AF462" s="307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2"/>
      <c r="AF463" s="307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2"/>
      <c r="AF464" s="307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2"/>
      <c r="AF465" s="307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2"/>
      <c r="AF466" s="307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2"/>
      <c r="AF467" s="307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2"/>
      <c r="AF468" s="307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2"/>
      <c r="AF469" s="307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2"/>
      <c r="AF470" s="307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2"/>
      <c r="AF471" s="307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2"/>
      <c r="AF472" s="307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2"/>
      <c r="AF473" s="307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2"/>
      <c r="AF474" s="307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2"/>
      <c r="AF475" s="307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2"/>
      <c r="AF476" s="307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2"/>
      <c r="AF477" s="307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2"/>
      <c r="AF478" s="307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2"/>
      <c r="AF479" s="307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2"/>
      <c r="AF480" s="307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2"/>
      <c r="AF481" s="307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2"/>
      <c r="AF482" s="307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2"/>
      <c r="AF483" s="307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2"/>
      <c r="AF484" s="307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2"/>
      <c r="AF485" s="307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2"/>
      <c r="AF486" s="307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2"/>
      <c r="AF487" s="307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2"/>
      <c r="AF488" s="307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2"/>
      <c r="AF489" s="307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2"/>
      <c r="AF490" s="307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2"/>
      <c r="AF491" s="307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2"/>
      <c r="AF492" s="307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2"/>
      <c r="AF493" s="307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2"/>
      <c r="AF494" s="307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2"/>
      <c r="AF495" s="307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2"/>
      <c r="AF496" s="307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2"/>
      <c r="AF497" s="307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2"/>
      <c r="AF498" s="307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2"/>
      <c r="AF499" s="307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2"/>
      <c r="AF500" s="307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2"/>
      <c r="AF501" s="307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2"/>
      <c r="AF502" s="307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2"/>
      <c r="AF503" s="307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2"/>
      <c r="AF504" s="307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2"/>
      <c r="AF505" s="307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2"/>
      <c r="AF506" s="307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2"/>
      <c r="AF507" s="307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2"/>
      <c r="AF508" s="307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2"/>
      <c r="AF509" s="307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2"/>
      <c r="AF510" s="307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2"/>
      <c r="AF511" s="307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2"/>
      <c r="AF512" s="307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2"/>
      <c r="AF513" s="307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2"/>
      <c r="AF514" s="307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2"/>
      <c r="AF515" s="307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2"/>
      <c r="AF516" s="307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2"/>
      <c r="AF517" s="307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2"/>
      <c r="AF518" s="307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2"/>
      <c r="AF519" s="307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2"/>
      <c r="AF520" s="307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2"/>
      <c r="AF521" s="307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2"/>
      <c r="AF522" s="307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2"/>
      <c r="AF523" s="307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2"/>
      <c r="AF524" s="307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2"/>
      <c r="AF525" s="307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2"/>
      <c r="AF526" s="307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2"/>
      <c r="AF527" s="307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2"/>
      <c r="AF528" s="307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2"/>
      <c r="AF529" s="307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2"/>
      <c r="AF530" s="307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2"/>
      <c r="AF531" s="307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2"/>
      <c r="AF532" s="307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2"/>
      <c r="AF533" s="307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2"/>
      <c r="AF534" s="307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2"/>
      <c r="AF535" s="307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2"/>
      <c r="AF536" s="307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2"/>
      <c r="AF537" s="307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2"/>
      <c r="AF538" s="307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2"/>
      <c r="AF539" s="307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2"/>
      <c r="AF540" s="307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2"/>
      <c r="AF541" s="307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2"/>
      <c r="AF542" s="307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2"/>
      <c r="AF543" s="307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2"/>
      <c r="AF544" s="307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2"/>
      <c r="AF545" s="307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2"/>
      <c r="AF546" s="307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2"/>
      <c r="AF547" s="307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2"/>
      <c r="AF548" s="307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2"/>
      <c r="AF549" s="307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2"/>
      <c r="AF550" s="307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2"/>
      <c r="AF551" s="307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2"/>
      <c r="AF552" s="307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2"/>
      <c r="AF553" s="307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2"/>
      <c r="AF554" s="307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2"/>
      <c r="AF555" s="307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2"/>
      <c r="AF556" s="307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2"/>
      <c r="AF557" s="307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2"/>
      <c r="AF558" s="307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2"/>
      <c r="AF559" s="307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2"/>
      <c r="AF560" s="307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2"/>
      <c r="AF561" s="307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2"/>
      <c r="AF562" s="307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2"/>
      <c r="AF563" s="307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2"/>
      <c r="AF564" s="307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2"/>
      <c r="AF565" s="307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2"/>
      <c r="AF566" s="307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2"/>
      <c r="AF567" s="307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2"/>
      <c r="AF568" s="307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2"/>
      <c r="AF569" s="307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2"/>
      <c r="AF570" s="307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2"/>
      <c r="AF571" s="307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2"/>
      <c r="AF572" s="307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2"/>
      <c r="AF573" s="307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2"/>
      <c r="AF574" s="307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2"/>
      <c r="AF575" s="307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2"/>
      <c r="AF576" s="307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2"/>
      <c r="AF577" s="307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2"/>
      <c r="AF578" s="307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2"/>
      <c r="AF579" s="307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2"/>
      <c r="AF580" s="307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2"/>
      <c r="AF581" s="307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2"/>
      <c r="AF582" s="307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2"/>
      <c r="AF583" s="307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2"/>
      <c r="AF584" s="307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2"/>
      <c r="AF585" s="307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2"/>
      <c r="AF586" s="307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2"/>
      <c r="AF587" s="307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2"/>
      <c r="AF588" s="307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2"/>
      <c r="AF589" s="307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2"/>
      <c r="AF590" s="307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2"/>
      <c r="AF591" s="307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2"/>
      <c r="AF592" s="307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2"/>
      <c r="AF593" s="307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2"/>
      <c r="AF594" s="307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2"/>
      <c r="AF595" s="307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2"/>
      <c r="AF596" s="307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2"/>
      <c r="AF597" s="307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2"/>
      <c r="AF598" s="307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2"/>
      <c r="AF599" s="307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2"/>
      <c r="AF600" s="307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2"/>
      <c r="AF601" s="307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2"/>
      <c r="AF602" s="307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2"/>
      <c r="AF603" s="307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2"/>
      <c r="AF604" s="307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2"/>
      <c r="AF605" s="307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2"/>
      <c r="AF606" s="307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2"/>
      <c r="AF607" s="307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2"/>
      <c r="AF608" s="307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2"/>
      <c r="AF609" s="307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2"/>
      <c r="AF610" s="307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2"/>
      <c r="AF611" s="307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2"/>
      <c r="AF612" s="307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2"/>
      <c r="AF613" s="307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2"/>
      <c r="AF614" s="307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2"/>
      <c r="AF615" s="307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2"/>
      <c r="AF616" s="307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2"/>
      <c r="AF617" s="307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2"/>
      <c r="AF618" s="307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2"/>
      <c r="AF619" s="307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2"/>
      <c r="AF620" s="307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2"/>
      <c r="AF621" s="307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2"/>
      <c r="AF622" s="307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2"/>
      <c r="AF623" s="307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2"/>
      <c r="AF624" s="307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2"/>
      <c r="AF625" s="307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2"/>
      <c r="AF626" s="307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2"/>
      <c r="AF627" s="307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2"/>
      <c r="AF628" s="307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2"/>
      <c r="AF629" s="307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2"/>
      <c r="AF630" s="307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2"/>
      <c r="AF631" s="307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2"/>
      <c r="AF632" s="307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2"/>
      <c r="AF633" s="307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2"/>
      <c r="AF634" s="307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2"/>
      <c r="AF635" s="307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2"/>
      <c r="AF636" s="307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2"/>
      <c r="AF637" s="307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2"/>
      <c r="AF638" s="307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2"/>
      <c r="AF639" s="307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2"/>
      <c r="AF640" s="307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2"/>
      <c r="AF641" s="307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2"/>
      <c r="AF642" s="307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2"/>
      <c r="AF643" s="307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2"/>
      <c r="AF644" s="307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2"/>
      <c r="AF645" s="307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2"/>
      <c r="AF646" s="307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2"/>
      <c r="AF647" s="307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2"/>
      <c r="AF648" s="307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2"/>
      <c r="AF649" s="307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2"/>
      <c r="AF650" s="307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2"/>
      <c r="AF651" s="307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2"/>
      <c r="AF652" s="307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2"/>
      <c r="AF653" s="307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2"/>
      <c r="AF654" s="307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2"/>
      <c r="AF655" s="307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2"/>
      <c r="AF656" s="307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2"/>
      <c r="AF657" s="307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2"/>
      <c r="AF658" s="307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2"/>
      <c r="AF659" s="307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2"/>
      <c r="AF660" s="307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2"/>
      <c r="AF661" s="307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2"/>
      <c r="AF662" s="307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2"/>
      <c r="AF663" s="307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2"/>
      <c r="AF664" s="307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2"/>
      <c r="AF665" s="307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2"/>
      <c r="AF666" s="307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2"/>
      <c r="AF667" s="307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2"/>
      <c r="AF668" s="307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2"/>
      <c r="AF669" s="307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2"/>
      <c r="AF670" s="307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2"/>
      <c r="AF671" s="307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2"/>
      <c r="AF672" s="307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2"/>
      <c r="AF673" s="307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2"/>
      <c r="AF674" s="307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2"/>
      <c r="AF675" s="307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2"/>
      <c r="AF676" s="307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2"/>
      <c r="AF677" s="307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2"/>
      <c r="AF678" s="307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2"/>
      <c r="AF679" s="307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2"/>
      <c r="AF680" s="307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2"/>
      <c r="AF681" s="307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2"/>
      <c r="AF682" s="307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2"/>
      <c r="AF683" s="307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2"/>
      <c r="AF684" s="307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2"/>
      <c r="AF685" s="307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2"/>
      <c r="AF686" s="307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2"/>
      <c r="AF687" s="307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2"/>
      <c r="AF688" s="307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2"/>
      <c r="AF689" s="307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2"/>
      <c r="AF690" s="307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2"/>
      <c r="AF691" s="307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2"/>
      <c r="AF692" s="307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2"/>
      <c r="AF693" s="307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2"/>
      <c r="AF694" s="307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2"/>
      <c r="AF695" s="307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2"/>
      <c r="AF696" s="307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2"/>
      <c r="AF697" s="307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2"/>
      <c r="AF698" s="307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2"/>
      <c r="AF699" s="307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2"/>
      <c r="AF700" s="307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2"/>
      <c r="AF701" s="307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2"/>
      <c r="AF702" s="307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2"/>
      <c r="AF703" s="307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2"/>
      <c r="AF704" s="307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2"/>
      <c r="AF705" s="307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2"/>
      <c r="AF706" s="307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2"/>
      <c r="AF707" s="307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2"/>
      <c r="AF708" s="307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2"/>
      <c r="AF709" s="307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2"/>
      <c r="AF710" s="307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2"/>
      <c r="AF711" s="307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2"/>
      <c r="AF712" s="307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2"/>
      <c r="AF713" s="307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2"/>
      <c r="AF714" s="307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2"/>
      <c r="AF715" s="307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2"/>
      <c r="AF716" s="307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2"/>
      <c r="AF717" s="307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2"/>
      <c r="AF718" s="307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2"/>
      <c r="AF719" s="307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2"/>
      <c r="AF720" s="307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2"/>
      <c r="AF721" s="307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2"/>
      <c r="AF722" s="307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2"/>
      <c r="AF723" s="307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2"/>
      <c r="AF724" s="307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2"/>
      <c r="AF725" s="307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2"/>
      <c r="AF726" s="307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2"/>
      <c r="AF727" s="307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2"/>
      <c r="AF728" s="307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2"/>
      <c r="AF729" s="307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2"/>
      <c r="AF730" s="307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2"/>
      <c r="AF731" s="307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2"/>
      <c r="AF732" s="307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2"/>
      <c r="AF733" s="307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2"/>
      <c r="AF734" s="307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2"/>
      <c r="AF735" s="307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2"/>
      <c r="AF736" s="307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2"/>
      <c r="AF737" s="307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2"/>
      <c r="AF738" s="307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2"/>
      <c r="AF739" s="307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2"/>
      <c r="AF740" s="307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2"/>
      <c r="AF741" s="307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2"/>
      <c r="AF742" s="307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2"/>
      <c r="AF743" s="307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2"/>
      <c r="AF744" s="307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2"/>
      <c r="AF745" s="307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2"/>
      <c r="AF746" s="307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2"/>
      <c r="AF747" s="307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2"/>
      <c r="AF748" s="307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2"/>
      <c r="AF749" s="307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2"/>
      <c r="AF750" s="307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2"/>
      <c r="AF751" s="307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2"/>
      <c r="AF752" s="307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2"/>
      <c r="AF753" s="307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2"/>
      <c r="AF754" s="307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2"/>
      <c r="AF755" s="307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2"/>
      <c r="AF756" s="307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2"/>
      <c r="AF757" s="307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2"/>
      <c r="AF758" s="307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2"/>
      <c r="AF759" s="307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2"/>
      <c r="AF760" s="307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2"/>
      <c r="AF761" s="307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2"/>
      <c r="AF762" s="307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2"/>
      <c r="AF763" s="307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2"/>
      <c r="AF764" s="307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2"/>
      <c r="AF765" s="307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2"/>
      <c r="AF766" s="307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2"/>
      <c r="AF767" s="307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2"/>
      <c r="AF768" s="307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2"/>
      <c r="AF769" s="307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2"/>
      <c r="AF770" s="307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2"/>
      <c r="AF771" s="307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2"/>
      <c r="AF772" s="307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2"/>
      <c r="AF773" s="307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2"/>
      <c r="AF774" s="307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2"/>
      <c r="AF775" s="307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2"/>
      <c r="AF776" s="307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2"/>
      <c r="AF777" s="307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2"/>
      <c r="AF778" s="307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2"/>
      <c r="AF779" s="307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2"/>
      <c r="AF780" s="307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2"/>
      <c r="AF781" s="307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2"/>
      <c r="AF782" s="307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2"/>
      <c r="AF783" s="307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2"/>
      <c r="AF784" s="307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2"/>
      <c r="AF785" s="307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2"/>
      <c r="AF786" s="307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2"/>
      <c r="AF787" s="307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2"/>
      <c r="AF788" s="307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2"/>
      <c r="AF789" s="307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2"/>
      <c r="AF790" s="307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2"/>
      <c r="AF791" s="307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2"/>
      <c r="AF792" s="307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2"/>
      <c r="AF793" s="307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2"/>
      <c r="AF794" s="307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2"/>
      <c r="AF795" s="307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2"/>
      <c r="AF796" s="307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2"/>
      <c r="AF797" s="307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2"/>
      <c r="AF798" s="307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2"/>
      <c r="AF799" s="307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2"/>
      <c r="AF800" s="307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2"/>
      <c r="AF801" s="307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2"/>
      <c r="AF802" s="307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2"/>
      <c r="AF803" s="307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2"/>
      <c r="AF804" s="307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2"/>
      <c r="AF805" s="307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2"/>
      <c r="AF806" s="307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2"/>
      <c r="AF807" s="307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2"/>
      <c r="AF808" s="307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2"/>
      <c r="AF809" s="307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2"/>
      <c r="AF810" s="307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2"/>
      <c r="AF811" s="307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2"/>
      <c r="AF812" s="307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2"/>
      <c r="AF813" s="307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2"/>
      <c r="AF814" s="307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2"/>
      <c r="AF815" s="307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2"/>
      <c r="AF816" s="307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2"/>
      <c r="AF817" s="307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2"/>
      <c r="AF818" s="307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2"/>
      <c r="AF819" s="307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2"/>
      <c r="AF820" s="307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2"/>
      <c r="AF821" s="307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2"/>
      <c r="AF822" s="307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2"/>
      <c r="AF823" s="307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2"/>
      <c r="AF824" s="307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2"/>
      <c r="AF825" s="307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2"/>
      <c r="AF826" s="307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2"/>
      <c r="AF827" s="307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2"/>
      <c r="AF828" s="307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2"/>
      <c r="AF829" s="307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2"/>
      <c r="AF830" s="307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2"/>
      <c r="AF831" s="307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2"/>
      <c r="AF832" s="307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2"/>
      <c r="AF833" s="307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2"/>
      <c r="AF834" s="307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2"/>
      <c r="AF835" s="307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2"/>
      <c r="AF836" s="307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2"/>
      <c r="AF837" s="307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2"/>
      <c r="AF838" s="307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2"/>
      <c r="AF839" s="307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2"/>
      <c r="AF840" s="307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2"/>
      <c r="AF841" s="307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2"/>
      <c r="AF842" s="307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2"/>
      <c r="AF843" s="307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2"/>
      <c r="AF844" s="307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2"/>
      <c r="AF845" s="307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2"/>
      <c r="AF846" s="307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2"/>
      <c r="AF847" s="307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2"/>
      <c r="AF848" s="307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2"/>
      <c r="AF849" s="307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2"/>
      <c r="AF850" s="307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2"/>
      <c r="AF851" s="307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2"/>
      <c r="AF852" s="307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2"/>
      <c r="AF853" s="307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2"/>
      <c r="AF854" s="307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2"/>
      <c r="AF855" s="307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2"/>
      <c r="AF856" s="307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2"/>
      <c r="AF857" s="307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2"/>
      <c r="AF858" s="307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2"/>
      <c r="AF859" s="307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2"/>
      <c r="AF860" s="307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2"/>
      <c r="AF861" s="307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2"/>
      <c r="AF862" s="307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2"/>
      <c r="AF863" s="307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2"/>
      <c r="AF864" s="307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2"/>
      <c r="AF865" s="307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2"/>
      <c r="AF866" s="307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2"/>
      <c r="AF867" s="307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2"/>
      <c r="AF868" s="307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2"/>
      <c r="AF869" s="307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2"/>
      <c r="AF870" s="307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2"/>
      <c r="AF871" s="307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2"/>
      <c r="AF872" s="307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2"/>
      <c r="AF873" s="307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2"/>
      <c r="AF874" s="307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2"/>
      <c r="AF875" s="307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2"/>
      <c r="AF876" s="307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2"/>
      <c r="AF877" s="307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2"/>
      <c r="AF878" s="307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2"/>
      <c r="AF879" s="307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2"/>
      <c r="AF880" s="307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2"/>
      <c r="AF881" s="307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2"/>
      <c r="AF882" s="307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2"/>
      <c r="AF883" s="307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2"/>
      <c r="AF884" s="307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2"/>
      <c r="AF885" s="307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2"/>
      <c r="AF886" s="307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2"/>
      <c r="AF887" s="307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2"/>
      <c r="AF888" s="307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2"/>
      <c r="AF889" s="307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2"/>
      <c r="AF890" s="307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2"/>
      <c r="AF891" s="307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2"/>
      <c r="AF892" s="307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2"/>
      <c r="AF893" s="307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2"/>
      <c r="AF894" s="307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2"/>
      <c r="AF895" s="307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2"/>
      <c r="AF896" s="307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2"/>
      <c r="AF897" s="307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2"/>
      <c r="AF898" s="307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2"/>
      <c r="AF899" s="307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2"/>
      <c r="AF900" s="307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2"/>
      <c r="AF901" s="307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2"/>
      <c r="AF902" s="307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2"/>
      <c r="AF903" s="307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2"/>
      <c r="AF904" s="307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2"/>
      <c r="AF905" s="307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2"/>
      <c r="AF906" s="307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2"/>
      <c r="AF907" s="307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2"/>
      <c r="AF908" s="307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2"/>
      <c r="AF909" s="307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2"/>
      <c r="AF910" s="307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2"/>
      <c r="AF911" s="307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2"/>
      <c r="AF912" s="307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2"/>
      <c r="AF913" s="307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2"/>
      <c r="AF914" s="307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2"/>
      <c r="AF915" s="307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2"/>
      <c r="AF916" s="307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2"/>
      <c r="AF917" s="307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2"/>
      <c r="AF918" s="307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2"/>
      <c r="AF919" s="307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2"/>
      <c r="AF920" s="307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2"/>
      <c r="AF921" s="307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2"/>
      <c r="AF922" s="307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2"/>
      <c r="AF923" s="307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2"/>
      <c r="AF924" s="307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2"/>
      <c r="AF925" s="307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2"/>
      <c r="AF926" s="307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2"/>
      <c r="AF927" s="307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2"/>
      <c r="AF928" s="307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2"/>
      <c r="AF929" s="307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2"/>
      <c r="AF930" s="307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2"/>
      <c r="AF931" s="307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2"/>
      <c r="AF932" s="307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2"/>
      <c r="AF933" s="307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2"/>
      <c r="AF934" s="307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2"/>
      <c r="AF935" s="307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2"/>
      <c r="AF936" s="307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2"/>
      <c r="AF937" s="307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2"/>
      <c r="AF938" s="307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2"/>
      <c r="AF939" s="307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2"/>
      <c r="AF940" s="307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2"/>
      <c r="AF941" s="307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2"/>
      <c r="AF942" s="307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2"/>
      <c r="AF943" s="307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2"/>
      <c r="AF944" s="307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2"/>
      <c r="AF945" s="307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2"/>
      <c r="AF946" s="307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2"/>
      <c r="AF947" s="307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2"/>
      <c r="AF948" s="307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2"/>
      <c r="AF949" s="307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2"/>
      <c r="AF950" s="307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2"/>
      <c r="AF951" s="307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2"/>
      <c r="AF952" s="307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2"/>
      <c r="AF953" s="307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2"/>
      <c r="AF954" s="307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2"/>
      <c r="AF955" s="307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2"/>
      <c r="AF956" s="307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2"/>
      <c r="AF957" s="307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2"/>
      <c r="AF958" s="307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2"/>
      <c r="AF959" s="307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2"/>
      <c r="AF960" s="307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2"/>
      <c r="AF961" s="307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2"/>
      <c r="AF962" s="307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2"/>
      <c r="AF963" s="307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2"/>
      <c r="AF964" s="307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2"/>
      <c r="AF965" s="307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2"/>
      <c r="AF966" s="307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2"/>
      <c r="AF967" s="307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2"/>
      <c r="AF968" s="307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2"/>
      <c r="AF969" s="307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2"/>
      <c r="AF970" s="307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2"/>
      <c r="AF971" s="307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2"/>
      <c r="AF972" s="307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2"/>
      <c r="AF973" s="307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2"/>
      <c r="AF974" s="307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2"/>
      <c r="AF975" s="307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2"/>
      <c r="AF976" s="307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2"/>
      <c r="AF977" s="307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2"/>
      <c r="AF978" s="307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2"/>
      <c r="AF979" s="307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2"/>
      <c r="AF980" s="307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2"/>
      <c r="AF981" s="307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2"/>
      <c r="AF982" s="307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2"/>
      <c r="AF983" s="307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2"/>
      <c r="AF984" s="307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2"/>
      <c r="AF985" s="307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2"/>
      <c r="AF986" s="307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2"/>
      <c r="AF987" s="307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2"/>
      <c r="AF988" s="307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2"/>
      <c r="AF989" s="307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2"/>
      <c r="AF990" s="307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2"/>
      <c r="AF991" s="307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2"/>
      <c r="AF992" s="307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2"/>
      <c r="AF993" s="307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2"/>
      <c r="AF994" s="307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2"/>
      <c r="AF995" s="307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2"/>
      <c r="AF996" s="307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2"/>
      <c r="AF997" s="307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2"/>
      <c r="AF998" s="307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2"/>
      <c r="AF999" s="307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2"/>
      <c r="AF1000" s="307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2"/>
      <c r="AF1001" s="307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2"/>
      <c r="AF1002" s="307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2"/>
      <c r="AF1003" s="307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2"/>
      <c r="AF1004" s="307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2"/>
      <c r="AF1005" s="307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2"/>
      <c r="AF1006" s="307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2"/>
      <c r="AF1007" s="307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2"/>
      <c r="AF1008" s="307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2"/>
      <c r="AF1009" s="307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2"/>
      <c r="AF1010" s="307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2"/>
      <c r="AF1011" s="307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2"/>
      <c r="AF1012" s="307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2"/>
      <c r="AF1013" s="307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2"/>
      <c r="AF1014" s="307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2"/>
      <c r="AF1015" s="307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2"/>
      <c r="AF1016" s="307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2"/>
      <c r="AF1017" s="307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2"/>
      <c r="AF1018" s="307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2"/>
      <c r="AF1019" s="307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2"/>
      <c r="AF1020" s="307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2"/>
      <c r="AF1021" s="307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2"/>
      <c r="AF1022" s="307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2"/>
      <c r="AF1023" s="307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2"/>
      <c r="AF1024" s="307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2"/>
      <c r="AF1025" s="307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2"/>
      <c r="AF1026" s="307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2"/>
      <c r="AF1027" s="307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2"/>
      <c r="AF1028" s="307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2"/>
      <c r="AF1029" s="307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2"/>
      <c r="AF1030" s="307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2"/>
      <c r="AF1031" s="307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2"/>
      <c r="AF1032" s="307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2"/>
      <c r="AF1033" s="307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2"/>
      <c r="AF1034" s="307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2"/>
      <c r="AF1035" s="307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2"/>
      <c r="AF1036" s="307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2"/>
      <c r="AF1037" s="307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2"/>
      <c r="AF1038" s="307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2"/>
      <c r="AF1039" s="307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2"/>
      <c r="AF1040" s="307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2"/>
      <c r="AF1041" s="307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2"/>
      <c r="AF1042" s="307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2"/>
      <c r="AF1043" s="307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2"/>
      <c r="AF1044" s="307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2"/>
      <c r="AF1045" s="307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2"/>
      <c r="AF1046" s="307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2"/>
      <c r="AF1047" s="307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2"/>
      <c r="AF1048" s="307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2"/>
      <c r="AF1049" s="307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2"/>
      <c r="AF1050" s="307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2"/>
      <c r="AF1051" s="307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2"/>
      <c r="AF1052" s="307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2"/>
      <c r="AF1053" s="307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2"/>
      <c r="AF1054" s="307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2"/>
      <c r="AF1055" s="307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2"/>
      <c r="AF1056" s="307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2"/>
      <c r="AF1057" s="307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2"/>
      <c r="AF1058" s="307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2"/>
      <c r="AF1059" s="307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2"/>
      <c r="AF1060" s="307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2"/>
      <c r="AF1061" s="307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2"/>
      <c r="AF1062" s="307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2"/>
      <c r="AF1063" s="307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2"/>
      <c r="AF1064" s="307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2"/>
      <c r="AF1065" s="307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2"/>
      <c r="AF1066" s="307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2"/>
      <c r="AF1067" s="307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2"/>
      <c r="AF1068" s="307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2"/>
      <c r="AF1069" s="307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2"/>
      <c r="AF1070" s="307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2"/>
      <c r="AF1071" s="307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2"/>
      <c r="AF1072" s="307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2"/>
      <c r="AF1073" s="307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2"/>
      <c r="AF1074" s="307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2"/>
      <c r="AF1075" s="307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2"/>
      <c r="AF1076" s="307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2"/>
      <c r="AF1077" s="307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2"/>
      <c r="AF1078" s="307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2"/>
      <c r="AF1079" s="307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2"/>
      <c r="AF1080" s="307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2"/>
      <c r="AF1081" s="307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2"/>
      <c r="AF1082" s="307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2"/>
      <c r="AF1083" s="307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2"/>
      <c r="AF1084" s="307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2"/>
      <c r="AF1085" s="307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2"/>
      <c r="AF1086" s="307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2"/>
      <c r="AF1087" s="307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2"/>
      <c r="AF1088" s="307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2"/>
      <c r="AF1089" s="307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2"/>
      <c r="AF1090" s="307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2"/>
      <c r="AF1091" s="307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2"/>
      <c r="AF1092" s="307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2"/>
      <c r="AF1093" s="307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2"/>
      <c r="AF1094" s="307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2"/>
      <c r="AF1095" s="307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2"/>
      <c r="AF1096" s="307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2"/>
      <c r="AF1097" s="307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2"/>
      <c r="AF1098" s="307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2"/>
      <c r="AF1099" s="307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2"/>
      <c r="AF1100" s="307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2"/>
      <c r="AF1101" s="307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2"/>
      <c r="AF1102" s="307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2"/>
      <c r="AF1103" s="307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2"/>
      <c r="AF1104" s="307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2"/>
      <c r="AF1105" s="307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2"/>
      <c r="AF1106" s="307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2"/>
      <c r="AF1107" s="307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2"/>
      <c r="AF1108" s="307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2"/>
      <c r="AF1109" s="307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2"/>
      <c r="AF1110" s="307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2"/>
      <c r="AF1111" s="307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2"/>
      <c r="AF1112" s="307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2"/>
      <c r="AF1113" s="307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2"/>
      <c r="AF1114" s="307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2"/>
      <c r="AF1115" s="307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2"/>
      <c r="AF1116" s="307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2"/>
      <c r="AF1117" s="307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2"/>
      <c r="AF1118" s="307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2"/>
      <c r="AF1119" s="307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2"/>
      <c r="AF1120" s="307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2"/>
      <c r="AF1121" s="307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2"/>
      <c r="AF1122" s="307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2"/>
      <c r="AF1123" s="307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2"/>
      <c r="AF1124" s="307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2"/>
      <c r="AF1125" s="307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2"/>
      <c r="AF1126" s="307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2"/>
      <c r="AF1127" s="307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2"/>
      <c r="AF1128" s="307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2"/>
      <c r="AF1129" s="307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2"/>
      <c r="AF1130" s="307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2"/>
      <c r="AF1131" s="307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2"/>
      <c r="AF1132" s="307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2"/>
      <c r="AF1133" s="307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2"/>
      <c r="AF1134" s="307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2"/>
      <c r="AF1135" s="307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2"/>
      <c r="AF1136" s="307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2"/>
      <c r="AF1137" s="307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2"/>
      <c r="AF1138" s="307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2"/>
      <c r="AF1139" s="307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2"/>
      <c r="AF1140" s="307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2"/>
      <c r="AF1141" s="307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2"/>
      <c r="AF1142" s="307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2"/>
      <c r="AF1143" s="307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2"/>
      <c r="AF1144" s="307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2"/>
      <c r="AF1145" s="307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2"/>
      <c r="AF1146" s="307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2"/>
      <c r="AF1147" s="307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2"/>
      <c r="AF1148" s="307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2"/>
      <c r="AF1149" s="307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2"/>
      <c r="AF1150" s="307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2"/>
      <c r="AF1151" s="307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2"/>
      <c r="AF1152" s="307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2"/>
      <c r="AF1153" s="307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2"/>
      <c r="AF1154" s="307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2"/>
      <c r="AF1155" s="307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2"/>
      <c r="AF1156" s="307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2"/>
      <c r="AF1157" s="307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2"/>
      <c r="AF1158" s="307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2"/>
      <c r="AF1159" s="307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2"/>
      <c r="AF1160" s="307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2"/>
      <c r="AF1161" s="307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2"/>
      <c r="AF1162" s="307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2"/>
      <c r="AF1163" s="307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2"/>
      <c r="AF1164" s="307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2"/>
      <c r="AF1165" s="307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2"/>
      <c r="AF1166" s="307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2"/>
      <c r="AF1167" s="307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2"/>
      <c r="AF1168" s="307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2"/>
      <c r="AF1169" s="307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2"/>
      <c r="AF1170" s="307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2"/>
      <c r="AF1171" s="307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2"/>
      <c r="AF1172" s="307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2"/>
      <c r="AF1173" s="307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2"/>
      <c r="AF1174" s="307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2"/>
      <c r="AF1175" s="307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2"/>
      <c r="AF1176" s="307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2"/>
      <c r="AF1177" s="307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2"/>
      <c r="AF1178" s="307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2"/>
      <c r="AF1179" s="307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2"/>
      <c r="AF1180" s="307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2"/>
      <c r="AF1181" s="307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2"/>
      <c r="AF1182" s="307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2"/>
      <c r="AF1183" s="307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2"/>
      <c r="AF1184" s="307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2"/>
      <c r="AF1185" s="307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2"/>
      <c r="AF1186" s="307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2"/>
      <c r="AF1187" s="307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2"/>
      <c r="AF1188" s="307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2"/>
      <c r="AF1189" s="307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2"/>
      <c r="AF1190" s="307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2"/>
      <c r="AF1191" s="307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2"/>
      <c r="AF1192" s="307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2"/>
      <c r="AF1193" s="307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2"/>
      <c r="AF1194" s="307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2"/>
      <c r="AF1195" s="307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2"/>
      <c r="AF1196" s="307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2"/>
      <c r="AF1197" s="307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2"/>
      <c r="AF1198" s="307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2"/>
      <c r="AF1199" s="307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2"/>
      <c r="AF1200" s="307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2"/>
      <c r="AF1201" s="307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2"/>
      <c r="AF1202" s="307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2"/>
      <c r="AF1203" s="307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2"/>
      <c r="AF1204" s="307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2"/>
      <c r="AF1205" s="307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2"/>
      <c r="AF1206" s="307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2"/>
      <c r="AF1207" s="307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2"/>
      <c r="AF1208" s="307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2"/>
      <c r="AF1209" s="307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2"/>
      <c r="AF1210" s="307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2"/>
      <c r="AF1211" s="307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2"/>
      <c r="AF1212" s="307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2"/>
      <c r="AF1213" s="307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2"/>
      <c r="AF1214" s="307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2"/>
      <c r="AF1215" s="307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2"/>
      <c r="AF1216" s="307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2"/>
      <c r="AF1217" s="307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2"/>
      <c r="AF1218" s="307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2"/>
      <c r="AF1219" s="307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2"/>
      <c r="AF1220" s="307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2"/>
      <c r="AF1221" s="307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2"/>
      <c r="AF1222" s="307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2"/>
      <c r="AF1223" s="307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2"/>
      <c r="AF1224" s="307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2"/>
      <c r="AF1225" s="307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2"/>
      <c r="AF1226" s="307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2"/>
      <c r="AF1227" s="307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2"/>
      <c r="AF1228" s="307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2"/>
      <c r="AF1229" s="307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2"/>
      <c r="AF1230" s="307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2"/>
      <c r="AF1231" s="307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2"/>
      <c r="AF1232" s="307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2"/>
      <c r="AF1233" s="307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2"/>
      <c r="AF1234" s="307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2"/>
      <c r="AF1235" s="307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2"/>
      <c r="AF1236" s="307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2"/>
      <c r="AF1237" s="307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2"/>
      <c r="AF1238" s="307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2"/>
      <c r="AF1239" s="307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2"/>
      <c r="AF1240" s="307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2"/>
      <c r="AF1241" s="307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2"/>
      <c r="AF1242" s="307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2"/>
      <c r="AF1243" s="307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2"/>
      <c r="AF1244" s="307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2"/>
      <c r="AF1245" s="307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2"/>
      <c r="AF1246" s="307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2"/>
      <c r="AF1247" s="307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2"/>
      <c r="AF1248" s="307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2"/>
      <c r="AF1249" s="307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2"/>
      <c r="AF1250" s="307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2"/>
      <c r="AF1251" s="307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2"/>
      <c r="AF1252" s="307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2"/>
      <c r="AF1253" s="307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2"/>
      <c r="AF1254" s="307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2"/>
      <c r="AF1255" s="307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2"/>
      <c r="AF1256" s="307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2"/>
      <c r="AF1257" s="307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2"/>
      <c r="AF1258" s="307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2"/>
      <c r="AF1259" s="307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2"/>
      <c r="AF1260" s="307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2"/>
      <c r="AF1261" s="307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2"/>
      <c r="AF1262" s="307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2"/>
      <c r="AF1263" s="307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2"/>
      <c r="AF1264" s="307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2"/>
      <c r="AF1265" s="307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2"/>
      <c r="AF1266" s="307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2"/>
      <c r="AF1267" s="307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2"/>
      <c r="AF1268" s="307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2"/>
      <c r="AF1269" s="307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2"/>
      <c r="AF1270" s="307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2"/>
      <c r="AF1271" s="307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2"/>
      <c r="AF1272" s="307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2"/>
      <c r="AF1273" s="307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2"/>
      <c r="AF1274" s="307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2"/>
      <c r="AF1275" s="307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2"/>
      <c r="AF1276" s="307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2"/>
      <c r="AF1277" s="307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2"/>
      <c r="AF1278" s="307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2"/>
      <c r="AF1279" s="307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2"/>
      <c r="AF1280" s="307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2"/>
      <c r="AF1281" s="307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2"/>
      <c r="AF1282" s="307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2"/>
      <c r="AF1283" s="307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2"/>
      <c r="AF1284" s="307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2"/>
      <c r="AF1285" s="307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2"/>
      <c r="AF1286" s="307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2"/>
      <c r="AF1287" s="307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2"/>
      <c r="AF1288" s="307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2"/>
      <c r="AF1289" s="307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2"/>
      <c r="AF1290" s="307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2"/>
      <c r="AF1291" s="307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2"/>
      <c r="AF1292" s="307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2"/>
      <c r="AF1293" s="307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2"/>
      <c r="AF1294" s="307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2"/>
      <c r="AF1295" s="307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2"/>
      <c r="AF1296" s="307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2"/>
      <c r="AF1297" s="307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2"/>
      <c r="AF1298" s="307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2"/>
      <c r="AF1299" s="307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2"/>
      <c r="AF1300" s="307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2"/>
      <c r="AF1301" s="307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2"/>
      <c r="AF1302" s="307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2"/>
      <c r="AF1303" s="307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2"/>
      <c r="AF1304" s="307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2"/>
      <c r="AF1305" s="307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2"/>
      <c r="AF1306" s="307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2"/>
      <c r="AF1307" s="307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2"/>
      <c r="AF1308" s="307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2"/>
      <c r="AF1309" s="307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2"/>
      <c r="AF1310" s="307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2"/>
      <c r="AF1311" s="307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2"/>
      <c r="AF1312" s="307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2"/>
      <c r="AF1313" s="307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2"/>
      <c r="AF1314" s="307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2"/>
      <c r="AF1315" s="307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2"/>
      <c r="AF1316" s="307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2"/>
      <c r="AF1317" s="307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2"/>
      <c r="AF1318" s="307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2"/>
      <c r="AF1319" s="307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2"/>
      <c r="AF1320" s="307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282"/>
      <c r="AF1321" s="307"/>
      <c r="AG1321" s="63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282"/>
      <c r="AF1322" s="307"/>
      <c r="AG1322" s="63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2"/>
      <c r="AF1335" s="307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2"/>
      <c r="AF1336" s="307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2"/>
      <c r="AF1337" s="307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2"/>
      <c r="AF1338" s="307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2"/>
      <c r="AF1339" s="307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2"/>
      <c r="AF1340" s="307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2"/>
      <c r="AF1341" s="307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2"/>
      <c r="AF1342" s="307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2"/>
      <c r="AF1343" s="307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2"/>
      <c r="AF1344" s="307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2"/>
      <c r="AF1345" s="307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2"/>
      <c r="AF1346" s="307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2"/>
      <c r="AF1347" s="307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2"/>
      <c r="AF1348" s="307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2"/>
      <c r="AF1349" s="307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2"/>
      <c r="AF1350" s="307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2"/>
      <c r="AF1351" s="307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2"/>
      <c r="AF1352" s="307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2"/>
      <c r="AF1353" s="307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2"/>
      <c r="AF1354" s="307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2"/>
      <c r="AF1355" s="307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2"/>
      <c r="AF1356" s="307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2"/>
      <c r="AF1357" s="307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2"/>
      <c r="AF1358" s="307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2"/>
      <c r="AF1359" s="307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2"/>
      <c r="AF1360" s="307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2"/>
      <c r="AF1361" s="307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2"/>
      <c r="AF1362" s="307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2"/>
      <c r="AF1363" s="307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2"/>
      <c r="AF1364" s="307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2"/>
      <c r="AF1365" s="307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2"/>
      <c r="AF1366" s="307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2"/>
      <c r="AF1367" s="307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2"/>
      <c r="AF1368" s="307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2"/>
      <c r="AF1369" s="307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282"/>
      <c r="AF1370" s="307"/>
      <c r="AG1370" s="63"/>
      <c r="AH1370" s="63"/>
      <c r="AI1370" s="63"/>
      <c r="AJ1370" s="2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282"/>
      <c r="AF1371" s="307"/>
      <c r="AG1371" s="63"/>
      <c r="AH1371" s="63"/>
      <c r="AI1371" s="63"/>
      <c r="AJ1371" s="2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</sheetData>
  <mergeCells count="37">
    <mergeCell ref="J13:AJ13"/>
    <mergeCell ref="Y1:AK1"/>
    <mergeCell ref="U2:AK2"/>
    <mergeCell ref="A3:AK3"/>
    <mergeCell ref="A4:AJ4"/>
    <mergeCell ref="A5:AK5"/>
    <mergeCell ref="J7:AJ7"/>
    <mergeCell ref="J8:AJ8"/>
    <mergeCell ref="J9:AJ9"/>
    <mergeCell ref="J10:AJ10"/>
    <mergeCell ref="J11:AJ11"/>
    <mergeCell ref="J12:AJ12"/>
    <mergeCell ref="AK14:AL16"/>
    <mergeCell ref="A15:A16"/>
    <mergeCell ref="C15:E17"/>
    <mergeCell ref="F15:G17"/>
    <mergeCell ref="H15:I17"/>
    <mergeCell ref="J15:S15"/>
    <mergeCell ref="J16:K17"/>
    <mergeCell ref="L16:L17"/>
    <mergeCell ref="Y16:Y17"/>
    <mergeCell ref="Z16:Z17"/>
    <mergeCell ref="AA16:AA17"/>
    <mergeCell ref="M16:N17"/>
    <mergeCell ref="O16:S17"/>
    <mergeCell ref="C14:S14"/>
    <mergeCell ref="T14:T17"/>
    <mergeCell ref="T282:X282"/>
    <mergeCell ref="C283:E283"/>
    <mergeCell ref="D279:AG279"/>
    <mergeCell ref="D280:AG280"/>
    <mergeCell ref="U14:U17"/>
    <mergeCell ref="X14:Y15"/>
    <mergeCell ref="Z14:AB15"/>
    <mergeCell ref="AE14:AJ16"/>
    <mergeCell ref="AB16:AB17"/>
    <mergeCell ref="X16:X17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tabSelected="1" view="pageBreakPreview" topLeftCell="C1" zoomScale="80" zoomScaleNormal="77" zoomScaleSheetLayoutView="80" zoomScalePageLayoutView="70" workbookViewId="0">
      <selection activeCell="T286" sqref="T286:X286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49" customWidth="1"/>
    <col min="32" max="32" width="13.7109375" style="115" customWidth="1"/>
    <col min="33" max="33" width="13.7109375" style="340" customWidth="1"/>
    <col min="34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73" t="s">
        <v>33</v>
      </c>
      <c r="Z1" s="373"/>
      <c r="AA1" s="373"/>
      <c r="AB1" s="374"/>
      <c r="AC1" s="374"/>
      <c r="AD1" s="374"/>
      <c r="AE1" s="374"/>
      <c r="AF1" s="374"/>
      <c r="AG1" s="374"/>
      <c r="AH1" s="374"/>
      <c r="AI1" s="374"/>
      <c r="AJ1" s="374"/>
      <c r="AK1" s="375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6" t="s">
        <v>139</v>
      </c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76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77" t="s">
        <v>178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8"/>
      <c r="AE3" s="378"/>
      <c r="AF3" s="378"/>
      <c r="AG3" s="378"/>
      <c r="AH3" s="378"/>
      <c r="AI3" s="378"/>
      <c r="AJ3" s="378"/>
      <c r="AK3" s="378"/>
    </row>
    <row r="4" spans="1:213" s="20" customFormat="1" ht="19.5" customHeight="1">
      <c r="A4" s="379" t="s">
        <v>140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</row>
    <row r="5" spans="1:213" s="20" customFormat="1" ht="15.75" customHeight="1">
      <c r="A5" s="376" t="s">
        <v>274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57"/>
      <c r="AE5" s="357"/>
      <c r="AF5" s="357"/>
      <c r="AG5" s="357"/>
      <c r="AH5" s="357"/>
      <c r="AI5" s="357"/>
      <c r="AJ5" s="357"/>
      <c r="AK5" s="357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161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3"/>
      <c r="AG6" s="319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71" t="s">
        <v>174</v>
      </c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  <c r="AC7" s="371"/>
      <c r="AD7" s="371"/>
      <c r="AE7" s="371"/>
      <c r="AF7" s="371"/>
      <c r="AG7" s="371"/>
      <c r="AH7" s="371"/>
      <c r="AI7" s="371"/>
      <c r="AJ7" s="371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71" t="s">
        <v>189</v>
      </c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71" t="s">
        <v>190</v>
      </c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1"/>
      <c r="AE9" s="371"/>
      <c r="AF9" s="371"/>
      <c r="AG9" s="371"/>
      <c r="AH9" s="371"/>
      <c r="AI9" s="371"/>
      <c r="AJ9" s="371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71" t="s">
        <v>191</v>
      </c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371"/>
      <c r="AA10" s="371"/>
      <c r="AB10" s="371"/>
      <c r="AC10" s="371"/>
      <c r="AD10" s="371"/>
      <c r="AE10" s="371"/>
      <c r="AF10" s="371"/>
      <c r="AG10" s="371"/>
      <c r="AH10" s="371"/>
      <c r="AI10" s="371"/>
      <c r="AJ10" s="371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71" t="s">
        <v>192</v>
      </c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  <c r="AH11" s="371"/>
      <c r="AI11" s="371"/>
      <c r="AJ11" s="371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71" t="s">
        <v>193</v>
      </c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  <c r="AD12" s="371"/>
      <c r="AE12" s="371"/>
      <c r="AF12" s="371"/>
      <c r="AG12" s="371"/>
      <c r="AH12" s="371"/>
      <c r="AI12" s="371"/>
      <c r="AJ12" s="371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71" t="s">
        <v>200</v>
      </c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186"/>
      <c r="AG14" s="320"/>
      <c r="AH14" s="186"/>
      <c r="AI14" s="186"/>
      <c r="AJ14" s="186"/>
      <c r="AK14" s="208" t="s">
        <v>219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64" t="s">
        <v>162</v>
      </c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70" t="s">
        <v>170</v>
      </c>
      <c r="U15" s="364" t="s">
        <v>163</v>
      </c>
      <c r="V15" s="173" t="s">
        <v>180</v>
      </c>
      <c r="W15" s="179"/>
      <c r="X15" s="366" t="s">
        <v>207</v>
      </c>
      <c r="Y15" s="366"/>
      <c r="Z15" s="366" t="s">
        <v>208</v>
      </c>
      <c r="AA15" s="366"/>
      <c r="AB15" s="366"/>
      <c r="AC15" s="179" t="s">
        <v>210</v>
      </c>
      <c r="AD15" s="179"/>
      <c r="AE15" s="367" t="s">
        <v>180</v>
      </c>
      <c r="AF15" s="366"/>
      <c r="AG15" s="366"/>
      <c r="AH15" s="366"/>
      <c r="AI15" s="366"/>
      <c r="AJ15" s="366"/>
      <c r="AK15" s="364" t="s">
        <v>171</v>
      </c>
      <c r="AL15" s="36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64"/>
      <c r="B16" s="16"/>
      <c r="C16" s="364" t="s">
        <v>142</v>
      </c>
      <c r="D16" s="364"/>
      <c r="E16" s="364"/>
      <c r="F16" s="364" t="s">
        <v>167</v>
      </c>
      <c r="G16" s="364"/>
      <c r="H16" s="364" t="s">
        <v>141</v>
      </c>
      <c r="I16" s="364"/>
      <c r="J16" s="364" t="s">
        <v>187</v>
      </c>
      <c r="K16" s="364"/>
      <c r="L16" s="364"/>
      <c r="M16" s="364"/>
      <c r="N16" s="364"/>
      <c r="O16" s="364"/>
      <c r="P16" s="364"/>
      <c r="Q16" s="366"/>
      <c r="R16" s="366"/>
      <c r="S16" s="366"/>
      <c r="T16" s="370"/>
      <c r="U16" s="365"/>
      <c r="V16" s="179"/>
      <c r="W16" s="179"/>
      <c r="X16" s="366"/>
      <c r="Y16" s="366"/>
      <c r="Z16" s="366"/>
      <c r="AA16" s="366"/>
      <c r="AB16" s="366"/>
      <c r="AC16" s="206" t="s">
        <v>209</v>
      </c>
      <c r="AD16" s="206"/>
      <c r="AE16" s="366"/>
      <c r="AF16" s="366"/>
      <c r="AG16" s="366"/>
      <c r="AH16" s="366"/>
      <c r="AI16" s="366"/>
      <c r="AJ16" s="366"/>
      <c r="AK16" s="364"/>
      <c r="AL16" s="36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64"/>
      <c r="B17" s="16"/>
      <c r="C17" s="364"/>
      <c r="D17" s="364"/>
      <c r="E17" s="364"/>
      <c r="F17" s="364"/>
      <c r="G17" s="364"/>
      <c r="H17" s="364"/>
      <c r="I17" s="364"/>
      <c r="J17" s="364" t="s">
        <v>168</v>
      </c>
      <c r="K17" s="364"/>
      <c r="L17" s="372" t="s">
        <v>169</v>
      </c>
      <c r="M17" s="364" t="s">
        <v>143</v>
      </c>
      <c r="N17" s="366"/>
      <c r="O17" s="364" t="s">
        <v>188</v>
      </c>
      <c r="P17" s="366"/>
      <c r="Q17" s="366"/>
      <c r="R17" s="366"/>
      <c r="S17" s="366"/>
      <c r="T17" s="370"/>
      <c r="U17" s="365"/>
      <c r="V17" s="179"/>
      <c r="W17" s="179"/>
      <c r="X17" s="369" t="s">
        <v>214</v>
      </c>
      <c r="Y17" s="369" t="s">
        <v>211</v>
      </c>
      <c r="Z17" s="366" t="s">
        <v>212</v>
      </c>
      <c r="AA17" s="369" t="s">
        <v>215</v>
      </c>
      <c r="AB17" s="368" t="s">
        <v>213</v>
      </c>
      <c r="AC17" s="206" t="s">
        <v>217</v>
      </c>
      <c r="AD17" s="206"/>
      <c r="AE17" s="366"/>
      <c r="AF17" s="366"/>
      <c r="AG17" s="366"/>
      <c r="AH17" s="366"/>
      <c r="AI17" s="366"/>
      <c r="AJ17" s="366"/>
      <c r="AK17" s="364"/>
      <c r="AL17" s="364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64"/>
      <c r="D18" s="364"/>
      <c r="E18" s="364"/>
      <c r="F18" s="364"/>
      <c r="G18" s="364"/>
      <c r="H18" s="364"/>
      <c r="I18" s="364"/>
      <c r="J18" s="364"/>
      <c r="K18" s="364"/>
      <c r="L18" s="372"/>
      <c r="M18" s="366"/>
      <c r="N18" s="366"/>
      <c r="O18" s="366"/>
      <c r="P18" s="366"/>
      <c r="Q18" s="366"/>
      <c r="R18" s="366"/>
      <c r="S18" s="366"/>
      <c r="T18" s="370"/>
      <c r="U18" s="365"/>
      <c r="V18" s="173">
        <v>2014</v>
      </c>
      <c r="W18" s="173">
        <v>2015</v>
      </c>
      <c r="X18" s="369"/>
      <c r="Y18" s="369"/>
      <c r="Z18" s="366"/>
      <c r="AA18" s="369"/>
      <c r="AB18" s="368"/>
      <c r="AC18" s="207" t="s">
        <v>218</v>
      </c>
      <c r="AD18" s="175" t="s">
        <v>216</v>
      </c>
      <c r="AE18" s="131">
        <v>2018</v>
      </c>
      <c r="AF18" s="131">
        <v>2019</v>
      </c>
      <c r="AG18" s="321">
        <v>2020</v>
      </c>
      <c r="AH18" s="188">
        <v>2021</v>
      </c>
      <c r="AI18" s="188">
        <v>2022</v>
      </c>
      <c r="AJ18" s="310">
        <v>2023</v>
      </c>
      <c r="AK18" s="10" t="s">
        <v>172</v>
      </c>
      <c r="AL18" s="10" t="s">
        <v>173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322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273</v>
      </c>
      <c r="U20" s="216" t="s">
        <v>176</v>
      </c>
      <c r="V20" s="217">
        <v>76284</v>
      </c>
      <c r="W20" s="217" t="e">
        <f>SUM(W26,W72,W134,W176,W263)</f>
        <v>#REF!</v>
      </c>
      <c r="X20" s="217" t="e">
        <f t="shared" ref="X20:AJ20" si="0">SUM(X26,X72,X134,X176,X244,X263)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17">
        <v>128967.8</v>
      </c>
      <c r="AG20" s="323">
        <f t="shared" si="0"/>
        <v>124298.30000000002</v>
      </c>
      <c r="AH20" s="293">
        <f t="shared" si="0"/>
        <v>119088.4</v>
      </c>
      <c r="AI20" s="217">
        <f t="shared" si="0"/>
        <v>118239.5</v>
      </c>
      <c r="AJ20" s="217">
        <f t="shared" si="0"/>
        <v>118534.5</v>
      </c>
      <c r="AK20" s="229"/>
      <c r="AL20" s="46"/>
      <c r="AM20" s="214">
        <f>AE20+AF20+AG20+AH20+AI20+AJ20</f>
        <v>721537.348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182</v>
      </c>
      <c r="U21" s="93" t="s">
        <v>176</v>
      </c>
      <c r="V21" s="70" t="e">
        <f>SUM(V26,V72,V134,V176)</f>
        <v>#REF!</v>
      </c>
      <c r="W21" s="70" t="e">
        <f>SUM(W26,W72,W134,W176)</f>
        <v>#REF!</v>
      </c>
      <c r="X21" s="70" t="e">
        <f>SUM(X26,X72,X134,X176,X244)</f>
        <v>#REF!</v>
      </c>
      <c r="Y21" s="70" t="e">
        <f>SUM(Y26,Y72,Y134,Y176,Y244)</f>
        <v>#REF!</v>
      </c>
      <c r="Z21" s="70" t="e">
        <f>SUM(Z26,Z72,Z134,Z176,Z244)</f>
        <v>#REF!</v>
      </c>
      <c r="AA21" s="70" t="e">
        <f>SUM(AA26,AA72,AA134,AA176,AA244)</f>
        <v>#REF!</v>
      </c>
      <c r="AB21" s="70" t="e">
        <f>SUM(AB26,AB72,AB134,AB176,AB244)</f>
        <v>#REF!</v>
      </c>
      <c r="AC21" s="70"/>
      <c r="AD21" s="70" t="e">
        <f t="shared" ref="AD21:AJ21" si="1">SUM(AD26,AD72,AD134,AD176,AD244)</f>
        <v>#REF!</v>
      </c>
      <c r="AE21" s="70">
        <f t="shared" si="1"/>
        <v>105702.93299999999</v>
      </c>
      <c r="AF21" s="70">
        <f t="shared" si="1"/>
        <v>121752.98899999999</v>
      </c>
      <c r="AG21" s="324">
        <f t="shared" si="1"/>
        <v>115970.60000000002</v>
      </c>
      <c r="AH21" s="70">
        <f t="shared" si="1"/>
        <v>111793.59999999999</v>
      </c>
      <c r="AI21" s="70">
        <f t="shared" si="1"/>
        <v>110962.4</v>
      </c>
      <c r="AJ21" s="70">
        <f t="shared" si="1"/>
        <v>111257.4</v>
      </c>
      <c r="AK21" s="132"/>
      <c r="AL21" s="95"/>
      <c r="AM21" s="214">
        <f>AE21+AF21+AG21+AH21+AI21+AJ21</f>
        <v>677439.92200000002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51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325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144</v>
      </c>
      <c r="U23" s="188" t="s">
        <v>166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326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145</v>
      </c>
      <c r="U24" s="188" t="s">
        <v>164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327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146</v>
      </c>
      <c r="U25" s="188" t="s">
        <v>166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326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307</v>
      </c>
      <c r="U26" s="40" t="s">
        <v>176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54068.373999999996</v>
      </c>
      <c r="AG26" s="328">
        <f t="shared" si="3"/>
        <v>48879.100000000006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30"/>
      <c r="AL26" s="47"/>
      <c r="AM26" s="214">
        <f>AE26+AF26+AG26+AH26+AI26+AJ26</f>
        <v>293886.82399999996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272</v>
      </c>
      <c r="U27" s="146" t="s">
        <v>176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 t="shared" ref="AE27:AJ27" si="4">SUM(AE33,AE38,AE36,AE40,AE42,AE45,AE47,AE49,AE51)</f>
        <v>46217.48</v>
      </c>
      <c r="AF27" s="147">
        <f t="shared" si="4"/>
        <v>48785.288999999997</v>
      </c>
      <c r="AG27" s="298">
        <f t="shared" si="4"/>
        <v>47979.3</v>
      </c>
      <c r="AH27" s="298">
        <f t="shared" si="4"/>
        <v>47325.3</v>
      </c>
      <c r="AI27" s="298">
        <f t="shared" si="4"/>
        <v>47325.3</v>
      </c>
      <c r="AJ27" s="298">
        <f t="shared" si="4"/>
        <v>47325.3</v>
      </c>
      <c r="AK27" s="231"/>
      <c r="AL27" s="47"/>
      <c r="AM27" s="214">
        <f>AE27+AF27+AG27+AH27+AI27+AJ27</f>
        <v>284957.96899999998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325</v>
      </c>
      <c r="U28" s="188" t="s">
        <v>164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330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52</v>
      </c>
      <c r="U29" s="131" t="s">
        <v>166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53</v>
      </c>
      <c r="U30" s="188" t="s">
        <v>164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102</v>
      </c>
      <c r="U31" s="188" t="s">
        <v>165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103</v>
      </c>
      <c r="U32" s="188" t="s">
        <v>165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186</v>
      </c>
      <c r="T33" s="34" t="s">
        <v>54</v>
      </c>
      <c r="U33" s="188" t="s">
        <v>176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275">
        <v>25460.84</v>
      </c>
      <c r="AG33" s="324">
        <v>23219.1</v>
      </c>
      <c r="AH33" s="70">
        <v>23219.1</v>
      </c>
      <c r="AI33" s="70">
        <f>AH33</f>
        <v>23219.1</v>
      </c>
      <c r="AJ33" s="70">
        <f>AI33</f>
        <v>23219.1</v>
      </c>
      <c r="AK33" s="161"/>
      <c r="AM33" s="214">
        <f t="shared" ref="AM33:AM39" si="6">AE33+AF33+AG33+AH33+AI33+AJ33</f>
        <v>147695.44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48</v>
      </c>
      <c r="U34" s="188" t="s">
        <v>165</v>
      </c>
      <c r="V34" s="71">
        <f>V32*100/V25</f>
        <v>32.89473684210526</v>
      </c>
      <c r="W34" s="132">
        <f>W32*100/W25</f>
        <v>32.89473684210526</v>
      </c>
      <c r="X34" s="132" t="s">
        <v>198</v>
      </c>
      <c r="Y34" s="132" t="s">
        <v>198</v>
      </c>
      <c r="Z34" s="71" t="s">
        <v>198</v>
      </c>
      <c r="AA34" s="71" t="s">
        <v>198</v>
      </c>
      <c r="AB34" s="71" t="s">
        <v>198</v>
      </c>
      <c r="AC34" s="132"/>
      <c r="AD34" s="163" t="s">
        <v>198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6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104</v>
      </c>
      <c r="U35" s="188" t="s">
        <v>176</v>
      </c>
      <c r="V35" s="71" t="e">
        <f>V33*100/V26</f>
        <v>#REF!</v>
      </c>
      <c r="W35" s="132" t="e">
        <f>W33*100/W26</f>
        <v>#REF!</v>
      </c>
      <c r="X35" s="132" t="s">
        <v>198</v>
      </c>
      <c r="Y35" s="132" t="s">
        <v>198</v>
      </c>
      <c r="Z35" s="71" t="s">
        <v>198</v>
      </c>
      <c r="AA35" s="71" t="s">
        <v>198</v>
      </c>
      <c r="AB35" s="71" t="s">
        <v>198</v>
      </c>
      <c r="AC35" s="132"/>
      <c r="AD35" s="163" t="s">
        <v>198</v>
      </c>
      <c r="AE35" s="275">
        <v>27</v>
      </c>
      <c r="AF35" s="70">
        <v>30.178999999999998</v>
      </c>
      <c r="AG35" s="7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4">
        <f t="shared" si="6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186</v>
      </c>
      <c r="T36" s="34" t="s">
        <v>105</v>
      </c>
      <c r="U36" s="188" t="s">
        <v>176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7399.62</v>
      </c>
      <c r="AG36" s="324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14">
        <f t="shared" si="6"/>
        <v>50880.62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109</v>
      </c>
      <c r="U37" s="188" t="s">
        <v>165</v>
      </c>
      <c r="V37" s="132" t="s">
        <v>198</v>
      </c>
      <c r="W37" s="132" t="s">
        <v>198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1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6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186</v>
      </c>
      <c r="T38" s="345" t="s">
        <v>32</v>
      </c>
      <c r="U38" s="188" t="s">
        <v>164</v>
      </c>
      <c r="V38" s="253">
        <v>3</v>
      </c>
      <c r="W38" s="254">
        <v>0</v>
      </c>
      <c r="X38" s="255">
        <v>3</v>
      </c>
      <c r="Y38" s="256">
        <v>3</v>
      </c>
      <c r="Z38" s="71" t="s">
        <v>198</v>
      </c>
      <c r="AA38" s="71" t="s">
        <v>198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5">
        <v>2912.8539999999998</v>
      </c>
      <c r="AG38" s="324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14">
        <f t="shared" si="6"/>
        <v>17388.083999999999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55</v>
      </c>
      <c r="U39" s="131" t="s">
        <v>201</v>
      </c>
      <c r="V39" s="132" t="s">
        <v>198</v>
      </c>
      <c r="W39" s="132" t="s">
        <v>198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330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6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186</v>
      </c>
      <c r="T40" s="51" t="s">
        <v>275</v>
      </c>
      <c r="U40" s="131" t="s">
        <v>176</v>
      </c>
      <c r="V40" s="253">
        <v>3</v>
      </c>
      <c r="W40" s="254">
        <v>0</v>
      </c>
      <c r="X40" s="255">
        <v>3</v>
      </c>
      <c r="Y40" s="256">
        <v>3</v>
      </c>
      <c r="Z40" s="71" t="s">
        <v>198</v>
      </c>
      <c r="AA40" s="71" t="s">
        <v>198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328">
        <v>374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284</v>
      </c>
      <c r="U41" s="188" t="s">
        <v>164</v>
      </c>
      <c r="V41" s="253">
        <v>3</v>
      </c>
      <c r="W41" s="254">
        <v>0</v>
      </c>
      <c r="X41" s="255">
        <v>3</v>
      </c>
      <c r="Y41" s="256">
        <v>3</v>
      </c>
      <c r="Z41" s="71" t="s">
        <v>198</v>
      </c>
      <c r="AA41" s="71" t="s">
        <v>198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288">
        <v>3</v>
      </c>
      <c r="AH41" s="70" t="s">
        <v>198</v>
      </c>
      <c r="AI41" s="70" t="s">
        <v>198</v>
      </c>
      <c r="AJ41" s="70" t="s">
        <v>198</v>
      </c>
      <c r="AK41" s="49">
        <v>3</v>
      </c>
      <c r="AM41" s="214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184</v>
      </c>
      <c r="T42" s="51" t="s">
        <v>297</v>
      </c>
      <c r="U42" s="131" t="s">
        <v>176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324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4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110</v>
      </c>
      <c r="U43" s="131" t="s">
        <v>164</v>
      </c>
      <c r="V43" s="132" t="s">
        <v>198</v>
      </c>
      <c r="W43" s="132" t="s">
        <v>198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198</v>
      </c>
      <c r="AG43" s="331" t="s">
        <v>198</v>
      </c>
      <c r="AH43" s="75" t="s">
        <v>198</v>
      </c>
      <c r="AI43" s="75" t="s">
        <v>198</v>
      </c>
      <c r="AJ43" s="75" t="s">
        <v>198</v>
      </c>
      <c r="AK43" s="75">
        <v>118</v>
      </c>
      <c r="AM43" s="214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99</v>
      </c>
      <c r="U44" s="131" t="s">
        <v>165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198</v>
      </c>
      <c r="AF44" s="75">
        <v>43</v>
      </c>
      <c r="AG44" s="331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56</v>
      </c>
      <c r="U45" s="188" t="s">
        <v>176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275">
        <v>10153.1</v>
      </c>
      <c r="AG45" s="324">
        <v>11977</v>
      </c>
      <c r="AH45" s="70">
        <v>11977</v>
      </c>
      <c r="AI45" s="70">
        <f>AH45</f>
        <v>11977</v>
      </c>
      <c r="AJ45" s="70">
        <f>AI45</f>
        <v>11977</v>
      </c>
      <c r="AK45" s="161"/>
      <c r="AM45" s="214">
        <f t="shared" ref="AM45:AM55" si="7">AE45+AF45+AG45+AH45+AI45+AJ45</f>
        <v>63431.75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309</v>
      </c>
      <c r="U46" s="188" t="s">
        <v>176</v>
      </c>
      <c r="V46" s="71">
        <f>V40*100/V33</f>
        <v>1.216485815775388E-2</v>
      </c>
      <c r="W46" s="132">
        <f>W40*100/W33</f>
        <v>0</v>
      </c>
      <c r="X46" s="132" t="s">
        <v>198</v>
      </c>
      <c r="Y46" s="132" t="s">
        <v>198</v>
      </c>
      <c r="Z46" s="71" t="s">
        <v>198</v>
      </c>
      <c r="AA46" s="71" t="s">
        <v>198</v>
      </c>
      <c r="AB46" s="71" t="s">
        <v>198</v>
      </c>
      <c r="AC46" s="132"/>
      <c r="AD46" s="163" t="s">
        <v>198</v>
      </c>
      <c r="AE46" s="276">
        <v>27</v>
      </c>
      <c r="AF46" s="276">
        <v>30.175999999999998</v>
      </c>
      <c r="AG46" s="276">
        <v>30.175999999999998</v>
      </c>
      <c r="AH46" s="276">
        <v>30.175999999999998</v>
      </c>
      <c r="AI46" s="276">
        <v>30.175999999999998</v>
      </c>
      <c r="AJ46" s="276">
        <v>30.175999999999998</v>
      </c>
      <c r="AK46" s="71">
        <v>30.175999999999998</v>
      </c>
      <c r="AM46" s="214">
        <f t="shared" si="7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308</v>
      </c>
      <c r="P47" s="37">
        <v>0</v>
      </c>
      <c r="Q47" s="38">
        <v>6</v>
      </c>
      <c r="R47" s="38">
        <v>9</v>
      </c>
      <c r="S47" s="38" t="s">
        <v>186</v>
      </c>
      <c r="T47" s="9" t="s">
        <v>111</v>
      </c>
      <c r="U47" s="188" t="s">
        <v>176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275">
        <v>101.5</v>
      </c>
      <c r="AG47" s="324">
        <v>119.8</v>
      </c>
      <c r="AH47" s="324">
        <v>119.8</v>
      </c>
      <c r="AI47" s="324">
        <v>119.8</v>
      </c>
      <c r="AJ47" s="324">
        <v>119.8</v>
      </c>
      <c r="AK47" s="324"/>
      <c r="AM47" s="214">
        <f t="shared" si="7"/>
        <v>667.8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310</v>
      </c>
      <c r="U48" s="188" t="s">
        <v>176</v>
      </c>
      <c r="V48" s="71" t="e">
        <f>V46*100/V35</f>
        <v>#REF!</v>
      </c>
      <c r="W48" s="132" t="e">
        <f>W46*100/W35</f>
        <v>#REF!</v>
      </c>
      <c r="X48" s="132" t="s">
        <v>198</v>
      </c>
      <c r="Y48" s="132" t="s">
        <v>198</v>
      </c>
      <c r="Z48" s="71" t="s">
        <v>198</v>
      </c>
      <c r="AA48" s="71" t="s">
        <v>198</v>
      </c>
      <c r="AB48" s="71" t="s">
        <v>198</v>
      </c>
      <c r="AC48" s="132"/>
      <c r="AD48" s="163" t="s">
        <v>198</v>
      </c>
      <c r="AE48" s="71">
        <v>27</v>
      </c>
      <c r="AF48" s="276">
        <v>30.175999999999998</v>
      </c>
      <c r="AG48" s="276">
        <v>30.175999999999998</v>
      </c>
      <c r="AH48" s="276">
        <v>30.175999999999998</v>
      </c>
      <c r="AI48" s="276">
        <v>30.175999999999998</v>
      </c>
      <c r="AJ48" s="276">
        <v>30.175999999999998</v>
      </c>
      <c r="AK48" s="276">
        <v>30.175999999999998</v>
      </c>
      <c r="AM48" s="214">
        <f t="shared" si="7"/>
        <v>177.88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57</v>
      </c>
      <c r="U49" s="188" t="s">
        <v>176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275">
        <v>1937.9949999999999</v>
      </c>
      <c r="AG49" s="324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7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313</v>
      </c>
      <c r="U50" s="188" t="s">
        <v>166</v>
      </c>
      <c r="V50" s="71" t="e">
        <f>V44*100/V37</f>
        <v>#VALUE!</v>
      </c>
      <c r="W50" s="132" t="e">
        <f>W44*100/W37</f>
        <v>#VALUE!</v>
      </c>
      <c r="X50" s="132" t="s">
        <v>198</v>
      </c>
      <c r="Y50" s="132" t="s">
        <v>198</v>
      </c>
      <c r="Z50" s="71" t="s">
        <v>198</v>
      </c>
      <c r="AA50" s="71" t="s">
        <v>198</v>
      </c>
      <c r="AB50" s="71" t="s">
        <v>198</v>
      </c>
      <c r="AC50" s="132"/>
      <c r="AD50" s="163" t="s">
        <v>198</v>
      </c>
      <c r="AE50" s="288">
        <v>100</v>
      </c>
      <c r="AF50" s="288">
        <v>100</v>
      </c>
      <c r="AG50" s="330">
        <v>0</v>
      </c>
      <c r="AH50" s="49">
        <v>0</v>
      </c>
      <c r="AI50" s="49">
        <v>0</v>
      </c>
      <c r="AJ50" s="49">
        <v>0</v>
      </c>
      <c r="AK50" s="288">
        <v>100</v>
      </c>
      <c r="AM50" s="214">
        <f t="shared" si="7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308</v>
      </c>
      <c r="P51" s="37">
        <v>0</v>
      </c>
      <c r="Q51" s="159">
        <v>2</v>
      </c>
      <c r="R51" s="159">
        <v>0</v>
      </c>
      <c r="S51" s="38" t="s">
        <v>186</v>
      </c>
      <c r="T51" s="34" t="s">
        <v>58</v>
      </c>
      <c r="U51" s="188" t="s">
        <v>176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275">
        <v>19.38</v>
      </c>
      <c r="AG51" s="324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7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314</v>
      </c>
      <c r="U52" s="188" t="s">
        <v>166</v>
      </c>
      <c r="V52" s="71" t="e">
        <f>V50*100/V39</f>
        <v>#VALUE!</v>
      </c>
      <c r="W52" s="132" t="e">
        <f>W50*100/W39</f>
        <v>#VALUE!</v>
      </c>
      <c r="X52" s="132" t="s">
        <v>198</v>
      </c>
      <c r="Y52" s="132" t="s">
        <v>198</v>
      </c>
      <c r="Z52" s="71" t="s">
        <v>198</v>
      </c>
      <c r="AA52" s="71" t="s">
        <v>198</v>
      </c>
      <c r="AB52" s="71" t="s">
        <v>198</v>
      </c>
      <c r="AC52" s="132"/>
      <c r="AD52" s="163" t="s">
        <v>198</v>
      </c>
      <c r="AE52" s="288">
        <v>100</v>
      </c>
      <c r="AF52" s="288">
        <v>100</v>
      </c>
      <c r="AG52" s="330">
        <v>0</v>
      </c>
      <c r="AH52" s="49">
        <v>0</v>
      </c>
      <c r="AI52" s="49">
        <v>0</v>
      </c>
      <c r="AJ52" s="49">
        <v>0</v>
      </c>
      <c r="AK52" s="288">
        <v>100</v>
      </c>
      <c r="AM52" s="214">
        <f t="shared" si="7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298</v>
      </c>
      <c r="U53" s="146" t="s">
        <v>176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8">AE55+AE57+AE59+AE62+AE64</f>
        <v>729.97</v>
      </c>
      <c r="AF53" s="147">
        <f t="shared" si="8"/>
        <v>1434.2849999999999</v>
      </c>
      <c r="AG53" s="329">
        <f t="shared" si="8"/>
        <v>899.8</v>
      </c>
      <c r="AH53" s="147">
        <f t="shared" si="8"/>
        <v>286</v>
      </c>
      <c r="AI53" s="147">
        <f t="shared" si="8"/>
        <v>286</v>
      </c>
      <c r="AJ53" s="147">
        <f t="shared" si="8"/>
        <v>286</v>
      </c>
      <c r="AK53" s="231"/>
      <c r="AM53" s="214">
        <f t="shared" si="7"/>
        <v>3922.0550000000003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112</v>
      </c>
      <c r="U54" s="131" t="s">
        <v>164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331">
        <v>9</v>
      </c>
      <c r="AH54" s="75">
        <f t="shared" ref="AH54:AJ55" si="9">AG54</f>
        <v>9</v>
      </c>
      <c r="AI54" s="75">
        <f t="shared" si="9"/>
        <v>9</v>
      </c>
      <c r="AJ54" s="75">
        <f t="shared" si="9"/>
        <v>9</v>
      </c>
      <c r="AK54" s="75">
        <f>AE54+AF54+AG54+AH54+AI54+AJ54</f>
        <v>50</v>
      </c>
      <c r="AM54" s="214">
        <f t="shared" si="7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184</v>
      </c>
      <c r="T55" s="9" t="s">
        <v>247</v>
      </c>
      <c r="U55" s="188" t="s">
        <v>176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1030.4849999999999</v>
      </c>
      <c r="AG55" s="324">
        <v>500</v>
      </c>
      <c r="AH55" s="70">
        <v>0</v>
      </c>
      <c r="AI55" s="70">
        <v>0</v>
      </c>
      <c r="AJ55" s="70">
        <f t="shared" si="9"/>
        <v>0</v>
      </c>
      <c r="AK55" s="132"/>
      <c r="AM55" s="214">
        <f t="shared" si="7"/>
        <v>1830.4549999999999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113</v>
      </c>
      <c r="U56" s="131" t="s">
        <v>164</v>
      </c>
      <c r="V56" s="132" t="s">
        <v>198</v>
      </c>
      <c r="W56" s="132" t="s">
        <v>198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331">
        <v>1</v>
      </c>
      <c r="AH56" s="294" t="s">
        <v>198</v>
      </c>
      <c r="AI56" s="294" t="s">
        <v>198</v>
      </c>
      <c r="AJ56" s="294" t="s">
        <v>198</v>
      </c>
      <c r="AK56" s="75">
        <v>5</v>
      </c>
      <c r="AM56" s="214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184</v>
      </c>
      <c r="T57" s="9" t="s">
        <v>59</v>
      </c>
      <c r="U57" s="188" t="s">
        <v>176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324">
        <v>263.8</v>
      </c>
      <c r="AH57" s="70">
        <v>150</v>
      </c>
      <c r="AI57" s="70">
        <f t="shared" ref="AH57:AJ59" si="10">AH57</f>
        <v>150</v>
      </c>
      <c r="AJ57" s="70">
        <f t="shared" si="10"/>
        <v>150</v>
      </c>
      <c r="AK57" s="132"/>
      <c r="AM57" s="214">
        <f>AE57+AF57+AG57+AH57+AI57+AJ57</f>
        <v>993.8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114</v>
      </c>
      <c r="U58" s="131" t="s">
        <v>164</v>
      </c>
      <c r="V58" s="132" t="s">
        <v>198</v>
      </c>
      <c r="W58" s="132" t="s">
        <v>198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331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184</v>
      </c>
      <c r="T59" s="51" t="s">
        <v>263</v>
      </c>
      <c r="U59" s="188" t="s">
        <v>176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324">
        <v>36</v>
      </c>
      <c r="AH59" s="70">
        <f t="shared" si="10"/>
        <v>36</v>
      </c>
      <c r="AI59" s="70">
        <f t="shared" si="10"/>
        <v>36</v>
      </c>
      <c r="AJ59" s="70">
        <f t="shared" si="10"/>
        <v>36</v>
      </c>
      <c r="AK59" s="132"/>
      <c r="AM59" s="214">
        <f>AE59+AF59+AG59+AH59+AI59+AJ59</f>
        <v>442.2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164</v>
      </c>
      <c r="V60" s="132" t="s">
        <v>198</v>
      </c>
      <c r="W60" s="132" t="s">
        <v>198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300">
        <v>3</v>
      </c>
      <c r="AH60" s="300">
        <v>3</v>
      </c>
      <c r="AI60" s="300">
        <v>3</v>
      </c>
      <c r="AJ60" s="300">
        <v>3</v>
      </c>
      <c r="AK60" s="75">
        <v>18</v>
      </c>
      <c r="AM60" s="214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164</v>
      </c>
      <c r="V61" s="132" t="s">
        <v>198</v>
      </c>
      <c r="W61" s="132" t="s">
        <v>198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198</v>
      </c>
      <c r="AF61" s="76">
        <v>1</v>
      </c>
      <c r="AG61" s="300">
        <v>3</v>
      </c>
      <c r="AH61" s="300">
        <v>3</v>
      </c>
      <c r="AI61" s="300">
        <v>3</v>
      </c>
      <c r="AJ61" s="300">
        <v>3</v>
      </c>
      <c r="AK61" s="300">
        <f>SUM(AF61:AJ61)</f>
        <v>13</v>
      </c>
      <c r="AM61" s="214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184</v>
      </c>
      <c r="T62" s="251" t="s">
        <v>276</v>
      </c>
      <c r="U62" s="131" t="s">
        <v>176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324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14">
        <f>AE62+AF62+AG62+AH62+AI62+AJ62</f>
        <v>655.6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60</v>
      </c>
      <c r="U63" s="131" t="s">
        <v>164</v>
      </c>
      <c r="V63" s="132" t="s">
        <v>198</v>
      </c>
      <c r="W63" s="132" t="s">
        <v>198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332">
        <v>1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hidden="1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252</v>
      </c>
      <c r="P64" s="43">
        <v>5</v>
      </c>
      <c r="Q64" s="44">
        <v>1</v>
      </c>
      <c r="R64" s="44">
        <v>9</v>
      </c>
      <c r="S64" s="44">
        <v>5</v>
      </c>
      <c r="T64" s="51" t="s">
        <v>330</v>
      </c>
      <c r="U64" s="131" t="s">
        <v>176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324">
        <v>0</v>
      </c>
      <c r="AH64" s="70">
        <v>0</v>
      </c>
      <c r="AI64" s="70">
        <f>AH64</f>
        <v>0</v>
      </c>
      <c r="AJ64" s="70">
        <f>AI64</f>
        <v>0</v>
      </c>
      <c r="AK64" s="132"/>
      <c r="AM64" s="250">
        <f>AE64+AF64+AG64+AH64+AI64+AJ64</f>
        <v>0</v>
      </c>
    </row>
    <row r="65" spans="1:39" s="94" customFormat="1" ht="28.9" hidden="1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115</v>
      </c>
      <c r="U65" s="131" t="s">
        <v>164</v>
      </c>
      <c r="V65" s="132" t="s">
        <v>198</v>
      </c>
      <c r="W65" s="132" t="s">
        <v>198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198</v>
      </c>
      <c r="AF65" s="75" t="s">
        <v>198</v>
      </c>
      <c r="AG65" s="75" t="s">
        <v>198</v>
      </c>
      <c r="AH65" s="75" t="s">
        <v>198</v>
      </c>
      <c r="AI65" s="75" t="s">
        <v>198</v>
      </c>
      <c r="AJ65" s="75" t="s">
        <v>198</v>
      </c>
      <c r="AK65" s="75"/>
      <c r="AM65" s="250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16</v>
      </c>
      <c r="U66" s="146" t="s">
        <v>176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f>AG68</f>
        <v>0</v>
      </c>
      <c r="AH66" s="147">
        <f>AH68</f>
        <v>386</v>
      </c>
      <c r="AI66" s="147">
        <f>AI68</f>
        <v>386</v>
      </c>
      <c r="AJ66" s="147">
        <f>AJ68</f>
        <v>386</v>
      </c>
      <c r="AK66" s="231"/>
      <c r="AM66" s="214">
        <f>AE66+AF66+AG66+AH66+AI66+AJ66</f>
        <v>5006.8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112</v>
      </c>
      <c r="U67" s="131" t="s">
        <v>164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198</v>
      </c>
      <c r="AF67" s="75">
        <v>3</v>
      </c>
      <c r="AG67" s="324" t="s">
        <v>198</v>
      </c>
      <c r="AH67" s="294" t="s">
        <v>198</v>
      </c>
      <c r="AI67" s="294" t="s">
        <v>198</v>
      </c>
      <c r="AJ67" s="294" t="s">
        <v>198</v>
      </c>
      <c r="AK67" s="75">
        <v>3</v>
      </c>
      <c r="AM67" s="214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13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19</v>
      </c>
      <c r="U68" s="131" t="s">
        <v>176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5">
        <v>3848.8</v>
      </c>
      <c r="AG68" s="324">
        <f>-AD2381</f>
        <v>0</v>
      </c>
      <c r="AH68" s="70">
        <v>386</v>
      </c>
      <c r="AI68" s="70">
        <f>AH68</f>
        <v>386</v>
      </c>
      <c r="AJ68" s="70">
        <f>AI68</f>
        <v>386</v>
      </c>
      <c r="AK68" s="132"/>
      <c r="AM68" s="250">
        <f>AE68+AF68+AG68+AH68+AI68+AJ68</f>
        <v>5006.8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22</v>
      </c>
      <c r="U69" s="131" t="s">
        <v>164</v>
      </c>
      <c r="V69" s="132" t="s">
        <v>198</v>
      </c>
      <c r="W69" s="132" t="s">
        <v>198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198</v>
      </c>
      <c r="AF69" s="76">
        <v>1</v>
      </c>
      <c r="AG69" s="324" t="s">
        <v>198</v>
      </c>
      <c r="AH69" s="75">
        <v>3</v>
      </c>
      <c r="AI69" s="75">
        <v>3</v>
      </c>
      <c r="AJ69" s="75">
        <v>3</v>
      </c>
      <c r="AK69" s="75">
        <v>3</v>
      </c>
      <c r="AM69" s="250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20</v>
      </c>
      <c r="U70" s="131" t="s">
        <v>201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198</v>
      </c>
      <c r="AC70" s="13">
        <v>2019</v>
      </c>
      <c r="AD70" s="248"/>
      <c r="AE70" s="76" t="s">
        <v>198</v>
      </c>
      <c r="AF70" s="75">
        <v>1</v>
      </c>
      <c r="AG70" s="324">
        <v>0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88" t="s">
        <v>166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198</v>
      </c>
      <c r="AF71" s="75">
        <v>60</v>
      </c>
      <c r="AG71" s="324" t="s">
        <v>198</v>
      </c>
      <c r="AH71" s="76">
        <v>70</v>
      </c>
      <c r="AI71" s="76">
        <v>75</v>
      </c>
      <c r="AJ71" s="76">
        <v>80</v>
      </c>
      <c r="AK71" s="108">
        <f>SUM(AF71:AJ71)</f>
        <v>285</v>
      </c>
      <c r="AM71" s="250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306</v>
      </c>
      <c r="U72" s="40" t="s">
        <v>176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67">
        <f t="shared" ref="AE72:AJ72" si="11">AE73+AE100</f>
        <v>27076.21</v>
      </c>
      <c r="AF72" s="67">
        <f t="shared" si="11"/>
        <v>31606.758000000002</v>
      </c>
      <c r="AG72" s="328">
        <f>AG73+AG100</f>
        <v>31373.800000000003</v>
      </c>
      <c r="AH72" s="67">
        <f t="shared" si="11"/>
        <v>29312.1</v>
      </c>
      <c r="AI72" s="67">
        <f t="shared" si="11"/>
        <v>29312.1</v>
      </c>
      <c r="AJ72" s="67">
        <f t="shared" si="11"/>
        <v>29312.1</v>
      </c>
      <c r="AK72" s="230"/>
      <c r="AL72" s="47"/>
      <c r="AM72" s="214">
        <f>AE72+AF72+AG72+AH72+AI72+AJ72</f>
        <v>177993.06800000003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228</v>
      </c>
      <c r="U73" s="146" t="s">
        <v>176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SUM(Z78,Z869,Z105,#REF!,Z80,Z107,#REF!,#REF!,#REF!,Z109,#REF!,#REF!)</f>
        <v>#REF!</v>
      </c>
      <c r="AA73" s="153" t="e">
        <f>SUM(AA78,AA869,AA105,#REF!,AA80,AA107,#REF!,#REF!,#REF!,AA109,#REF!,#REF!)</f>
        <v>#REF!</v>
      </c>
      <c r="AB73" s="153" t="e">
        <f>SUM(AB78,AB869,AB105,#REF!,AB80,AB107,#REF!,#REF!,#REF!,AB109,#REF!,#REF!)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25096.601000000002</v>
      </c>
      <c r="AG73" s="329">
        <f>AG78+AG80+AG82+AG84+AG86+AG88+AG90+AG92+AG94+AG96+AG98</f>
        <v>24662.400000000001</v>
      </c>
      <c r="AH73" s="147">
        <f>AH78+AH80+AH82+AH84+AH86+AH88+AH90+AH92+AH94+AH96+AH98</f>
        <v>23547.5</v>
      </c>
      <c r="AI73" s="147">
        <f>AI78+AI80+AI82+AI84+AI86+AI88+AI90+AI92+AI94+AI96+AI98</f>
        <v>23547.5</v>
      </c>
      <c r="AJ73" s="147">
        <f>AJ78+AJ80+AJ82+AJ84+AJ86+AJ88+AJ90+AJ92+AJ94+AJ96+AJ98</f>
        <v>23547.5</v>
      </c>
      <c r="AK73" s="231"/>
      <c r="AM73" s="214">
        <f>AE73+AF73+AG73+AH73+AI73+AJ73</f>
        <v>141362.291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61</v>
      </c>
      <c r="U74" s="188" t="s">
        <v>165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285</v>
      </c>
      <c r="U75" s="131" t="s">
        <v>164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286</v>
      </c>
      <c r="U76" s="188" t="s">
        <v>165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287</v>
      </c>
      <c r="U77" s="188" t="s">
        <v>164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186</v>
      </c>
      <c r="T78" s="209" t="s">
        <v>62</v>
      </c>
      <c r="U78" s="188" t="s">
        <v>176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75">
        <v>11549.120999999999</v>
      </c>
      <c r="AG78" s="324">
        <v>12574.9</v>
      </c>
      <c r="AH78" s="70">
        <f>AG78</f>
        <v>12574.9</v>
      </c>
      <c r="AI78" s="70">
        <f>AH78</f>
        <v>12574.9</v>
      </c>
      <c r="AJ78" s="70">
        <f>AI78</f>
        <v>12574.9</v>
      </c>
      <c r="AK78" s="132"/>
      <c r="AM78" s="214">
        <f>AE78+AF78+AG78+AH78+AI78+AJ78</f>
        <v>72684.900999999998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63</v>
      </c>
      <c r="U79" s="188" t="s">
        <v>176</v>
      </c>
      <c r="V79" s="71" t="e">
        <f>V78/V72*100</f>
        <v>#REF!</v>
      </c>
      <c r="W79" s="71" t="e">
        <f>W78/W72*100</f>
        <v>#REF!</v>
      </c>
      <c r="X79" s="132" t="s">
        <v>198</v>
      </c>
      <c r="Y79" s="132" t="s">
        <v>198</v>
      </c>
      <c r="Z79" s="71" t="s">
        <v>198</v>
      </c>
      <c r="AA79" s="71" t="s">
        <v>198</v>
      </c>
      <c r="AB79" s="71" t="s">
        <v>198</v>
      </c>
      <c r="AC79" s="132"/>
      <c r="AD79" s="163" t="s">
        <v>198</v>
      </c>
      <c r="AE79" s="276">
        <v>23.68</v>
      </c>
      <c r="AF79" s="276">
        <v>25.917999999999999</v>
      </c>
      <c r="AG79" s="132">
        <v>27.710999999999999</v>
      </c>
      <c r="AH79" s="333">
        <v>27.710999999999999</v>
      </c>
      <c r="AI79" s="333">
        <v>27.710999999999999</v>
      </c>
      <c r="AJ79" s="333">
        <v>27.710999999999999</v>
      </c>
      <c r="AK79" s="333">
        <v>27.710999999999999</v>
      </c>
      <c r="AM79" s="214">
        <f>AE79+AF79+AG79+AH79+AI79+AJ79</f>
        <v>160.44200000000001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186</v>
      </c>
      <c r="T80" s="9" t="s">
        <v>259</v>
      </c>
      <c r="U80" s="188" t="s">
        <v>176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75">
        <v>3603.4969999999998</v>
      </c>
      <c r="AG80" s="324">
        <v>3925.4</v>
      </c>
      <c r="AH80" s="70">
        <f t="shared" ref="AH80:AJ81" si="12">AG80</f>
        <v>3925.4</v>
      </c>
      <c r="AI80" s="70">
        <f t="shared" si="12"/>
        <v>3925.4</v>
      </c>
      <c r="AJ80" s="70">
        <f t="shared" si="12"/>
        <v>3925.4</v>
      </c>
      <c r="AK80" s="132"/>
      <c r="AM80" s="214">
        <f>AE80+AF80+AG80+AH80+AI80+AJ80</f>
        <v>23061.557000000001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116</v>
      </c>
      <c r="U81" s="131" t="s">
        <v>201</v>
      </c>
      <c r="V81" s="132" t="s">
        <v>198</v>
      </c>
      <c r="W81" s="132" t="s">
        <v>198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288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186</v>
      </c>
      <c r="T82" s="9" t="s">
        <v>288</v>
      </c>
      <c r="U82" s="131" t="s">
        <v>176</v>
      </c>
      <c r="V82" s="253">
        <v>3</v>
      </c>
      <c r="W82" s="254">
        <v>0</v>
      </c>
      <c r="X82" s="255">
        <v>3</v>
      </c>
      <c r="Y82" s="256">
        <v>3</v>
      </c>
      <c r="Z82" s="71" t="s">
        <v>198</v>
      </c>
      <c r="AA82" s="71" t="s">
        <v>198</v>
      </c>
      <c r="AB82" s="76">
        <f>SUM(V82:AA82)</f>
        <v>9</v>
      </c>
      <c r="AC82" s="133"/>
      <c r="AD82" s="133"/>
      <c r="AE82" s="275">
        <v>346.12</v>
      </c>
      <c r="AF82" s="275">
        <v>1546.8969999999999</v>
      </c>
      <c r="AG82" s="328">
        <v>626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289</v>
      </c>
      <c r="U83" s="188" t="s">
        <v>164</v>
      </c>
      <c r="V83" s="253">
        <v>3</v>
      </c>
      <c r="W83" s="254">
        <v>0</v>
      </c>
      <c r="X83" s="255">
        <v>3</v>
      </c>
      <c r="Y83" s="256">
        <v>3</v>
      </c>
      <c r="Z83" s="71" t="s">
        <v>198</v>
      </c>
      <c r="AA83" s="71" t="s">
        <v>198</v>
      </c>
      <c r="AB83" s="76">
        <f>SUM(V83:AA83)</f>
        <v>9</v>
      </c>
      <c r="AC83" s="133"/>
      <c r="AD83" s="133"/>
      <c r="AE83" s="288">
        <v>3</v>
      </c>
      <c r="AF83" s="288">
        <v>3</v>
      </c>
      <c r="AG83" s="76">
        <v>3</v>
      </c>
      <c r="AH83" s="70" t="s">
        <v>198</v>
      </c>
      <c r="AI83" s="70" t="s">
        <v>198</v>
      </c>
      <c r="AJ83" s="70" t="s">
        <v>198</v>
      </c>
      <c r="AK83" s="49">
        <v>3</v>
      </c>
      <c r="AM83" s="214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184</v>
      </c>
      <c r="T84" s="9" t="s">
        <v>254</v>
      </c>
      <c r="U84" s="188" t="s">
        <v>176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75">
        <v>490.00700000000001</v>
      </c>
      <c r="AG84" s="324">
        <v>488.9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1271.847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117</v>
      </c>
      <c r="U85" s="131" t="s">
        <v>164</v>
      </c>
      <c r="V85" s="132" t="s">
        <v>198</v>
      </c>
      <c r="W85" s="132" t="s">
        <v>198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288">
        <v>1</v>
      </c>
      <c r="AG85" s="76">
        <v>1</v>
      </c>
      <c r="AH85" s="70" t="s">
        <v>198</v>
      </c>
      <c r="AI85" s="70" t="s">
        <v>198</v>
      </c>
      <c r="AJ85" s="70" t="s">
        <v>198</v>
      </c>
      <c r="AK85" s="76">
        <v>3</v>
      </c>
      <c r="AM85" s="214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184</v>
      </c>
      <c r="T86" s="9" t="s">
        <v>255</v>
      </c>
      <c r="U86" s="188" t="s">
        <v>176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75">
        <v>143</v>
      </c>
      <c r="AG86" s="324">
        <v>100</v>
      </c>
      <c r="AH86" s="70">
        <f>AG86</f>
        <v>100</v>
      </c>
      <c r="AI86" s="70">
        <f>AH86</f>
        <v>100</v>
      </c>
      <c r="AJ86" s="70">
        <f>AI86</f>
        <v>100</v>
      </c>
      <c r="AK86" s="132"/>
      <c r="AM86" s="214">
        <f>AE86+AF86+AG86+AH86+AI86+AJ86</f>
        <v>701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118</v>
      </c>
      <c r="U87" s="131" t="s">
        <v>164</v>
      </c>
      <c r="V87" s="132" t="s">
        <v>198</v>
      </c>
      <c r="W87" s="132" t="s">
        <v>198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288">
        <v>3</v>
      </c>
      <c r="AG87" s="332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184</v>
      </c>
      <c r="T88" s="51" t="s">
        <v>8</v>
      </c>
      <c r="U88" s="131" t="s">
        <v>176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75">
        <v>0</v>
      </c>
      <c r="AG88" s="324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100</v>
      </c>
      <c r="U89" s="131" t="s">
        <v>164</v>
      </c>
      <c r="V89" s="132" t="s">
        <v>198</v>
      </c>
      <c r="W89" s="132" t="s">
        <v>198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75" t="s">
        <v>198</v>
      </c>
      <c r="AG89" s="324" t="s">
        <v>198</v>
      </c>
      <c r="AH89" s="70" t="s">
        <v>198</v>
      </c>
      <c r="AI89" s="70" t="s">
        <v>198</v>
      </c>
      <c r="AJ89" s="70" t="s">
        <v>198</v>
      </c>
      <c r="AK89" s="75">
        <f>AE89</f>
        <v>79</v>
      </c>
      <c r="AM89" s="214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184</v>
      </c>
      <c r="T90" s="51" t="s">
        <v>266</v>
      </c>
      <c r="U90" s="188" t="s">
        <v>176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75">
        <v>320</v>
      </c>
      <c r="AG90" s="324">
        <v>66</v>
      </c>
      <c r="AH90" s="70">
        <v>66</v>
      </c>
      <c r="AI90" s="70">
        <v>66</v>
      </c>
      <c r="AJ90" s="70">
        <v>66</v>
      </c>
      <c r="AK90" s="132"/>
      <c r="AM90" s="214">
        <f>AE90+AF90+AG90+AH90+AI90+AJ90</f>
        <v>784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119</v>
      </c>
      <c r="U91" s="131" t="s">
        <v>164</v>
      </c>
      <c r="V91" s="132" t="s">
        <v>198</v>
      </c>
      <c r="W91" s="132" t="s">
        <v>198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288">
        <v>1</v>
      </c>
      <c r="AG91" s="76">
        <v>3</v>
      </c>
      <c r="AH91" s="76">
        <v>3</v>
      </c>
      <c r="AI91" s="76">
        <v>3</v>
      </c>
      <c r="AJ91" s="76">
        <v>3</v>
      </c>
      <c r="AK91" s="76">
        <v>3</v>
      </c>
      <c r="AM91" s="214"/>
    </row>
    <row r="92" spans="1:39" s="8" customFormat="1" ht="40.9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308</v>
      </c>
      <c r="P92" s="249">
        <v>0</v>
      </c>
      <c r="Q92" s="158">
        <v>6</v>
      </c>
      <c r="R92" s="158">
        <v>8</v>
      </c>
      <c r="S92" s="265" t="s">
        <v>186</v>
      </c>
      <c r="T92" s="145" t="s">
        <v>64</v>
      </c>
      <c r="U92" s="131" t="s">
        <v>176</v>
      </c>
      <c r="V92" s="132" t="s">
        <v>198</v>
      </c>
      <c r="W92" s="132" t="s">
        <v>198</v>
      </c>
      <c r="X92" s="132" t="s">
        <v>198</v>
      </c>
      <c r="Y92" s="102">
        <v>192.1</v>
      </c>
      <c r="Z92" s="132" t="s">
        <v>198</v>
      </c>
      <c r="AA92" s="132" t="s">
        <v>198</v>
      </c>
      <c r="AB92" s="132" t="s">
        <v>198</v>
      </c>
      <c r="AC92" s="13">
        <v>2019</v>
      </c>
      <c r="AD92" s="248"/>
      <c r="AE92" s="275">
        <v>52.59</v>
      </c>
      <c r="AF92" s="275">
        <v>68.177999999999997</v>
      </c>
      <c r="AG92" s="324">
        <v>67.099999999999994</v>
      </c>
      <c r="AH92" s="70">
        <v>67.099999999999994</v>
      </c>
      <c r="AI92" s="70">
        <v>67.099999999999994</v>
      </c>
      <c r="AJ92" s="70">
        <v>67.099999999999994</v>
      </c>
      <c r="AK92" s="132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65</v>
      </c>
      <c r="U93" s="131" t="s">
        <v>176</v>
      </c>
      <c r="V93" s="132" t="s">
        <v>198</v>
      </c>
      <c r="W93" s="132" t="s">
        <v>198</v>
      </c>
      <c r="X93" s="132" t="s">
        <v>198</v>
      </c>
      <c r="Y93" s="132">
        <v>18.739999999999998</v>
      </c>
      <c r="Z93" s="132" t="s">
        <v>198</v>
      </c>
      <c r="AA93" s="132" t="s">
        <v>198</v>
      </c>
      <c r="AB93" s="132">
        <f>Y93</f>
        <v>18.739999999999998</v>
      </c>
      <c r="AC93" s="13"/>
      <c r="AD93" s="130"/>
      <c r="AE93" s="276">
        <v>23.68</v>
      </c>
      <c r="AF93" s="276">
        <v>25.917999999999999</v>
      </c>
      <c r="AG93" s="70">
        <v>27.710999999999999</v>
      </c>
      <c r="AH93" s="70">
        <v>27.710999999999999</v>
      </c>
      <c r="AI93" s="70">
        <v>27.710999999999999</v>
      </c>
      <c r="AJ93" s="70">
        <v>27.710999999999999</v>
      </c>
      <c r="AK93" s="70">
        <v>27.710999999999999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67</v>
      </c>
      <c r="U94" s="131" t="s">
        <v>176</v>
      </c>
      <c r="V94" s="132" t="s">
        <v>198</v>
      </c>
      <c r="W94" s="132" t="s">
        <v>198</v>
      </c>
      <c r="X94" s="132" t="s">
        <v>198</v>
      </c>
      <c r="Y94" s="102">
        <v>1920.9960000000001</v>
      </c>
      <c r="Z94" s="132" t="s">
        <v>198</v>
      </c>
      <c r="AA94" s="132" t="s">
        <v>198</v>
      </c>
      <c r="AB94" s="132" t="s">
        <v>198</v>
      </c>
      <c r="AC94" s="13">
        <v>2019</v>
      </c>
      <c r="AD94" s="130"/>
      <c r="AE94" s="275">
        <v>5257.3</v>
      </c>
      <c r="AF94" s="275">
        <v>6817.3940000000002</v>
      </c>
      <c r="AG94" s="324">
        <v>6714.1</v>
      </c>
      <c r="AH94" s="70">
        <v>6714.1</v>
      </c>
      <c r="AI94" s="70">
        <v>6714.1</v>
      </c>
      <c r="AJ94" s="70">
        <v>6714.1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66</v>
      </c>
      <c r="U95" s="131" t="s">
        <v>176</v>
      </c>
      <c r="V95" s="132" t="s">
        <v>198</v>
      </c>
      <c r="W95" s="132" t="s">
        <v>198</v>
      </c>
      <c r="X95" s="132" t="s">
        <v>198</v>
      </c>
      <c r="Y95" s="132">
        <v>18.739999999999998</v>
      </c>
      <c r="Z95" s="132" t="s">
        <v>198</v>
      </c>
      <c r="AA95" s="132" t="s">
        <v>198</v>
      </c>
      <c r="AB95" s="132">
        <f>Y95</f>
        <v>18.739999999999998</v>
      </c>
      <c r="AC95" s="13"/>
      <c r="AD95" s="130"/>
      <c r="AE95" s="276">
        <v>23.68</v>
      </c>
      <c r="AF95" s="276">
        <v>25.917999999999999</v>
      </c>
      <c r="AG95" s="70">
        <v>27.710999999999999</v>
      </c>
      <c r="AH95" s="70">
        <v>27.710999999999999</v>
      </c>
      <c r="AI95" s="70">
        <v>27.710999999999999</v>
      </c>
      <c r="AJ95" s="70">
        <v>27.710999999999999</v>
      </c>
      <c r="AK95" s="70">
        <v>27.710999999999999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184</v>
      </c>
      <c r="T96" s="51" t="s">
        <v>326</v>
      </c>
      <c r="U96" s="131" t="s">
        <v>176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75">
        <v>200</v>
      </c>
      <c r="AG96" s="324">
        <v>100</v>
      </c>
      <c r="AH96" s="70">
        <v>100</v>
      </c>
      <c r="AI96" s="70">
        <v>100</v>
      </c>
      <c r="AJ96" s="70">
        <v>100</v>
      </c>
      <c r="AK96" s="132"/>
      <c r="AM96" s="214">
        <f>AE96+AF96+AG96+AH96+AI96+AJ96</f>
        <v>600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318</v>
      </c>
      <c r="U97" s="131" t="s">
        <v>164</v>
      </c>
      <c r="V97" s="132" t="s">
        <v>198</v>
      </c>
      <c r="W97" s="132" t="s">
        <v>198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198</v>
      </c>
      <c r="AF97" s="288">
        <v>3</v>
      </c>
      <c r="AG97" s="332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0.7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184</v>
      </c>
      <c r="T98" s="9" t="s">
        <v>29</v>
      </c>
      <c r="U98" s="188" t="s">
        <v>176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275">
        <v>0</v>
      </c>
      <c r="AF98" s="275">
        <v>358.50700000000001</v>
      </c>
      <c r="AG98" s="324">
        <v>0</v>
      </c>
      <c r="AH98" s="275">
        <v>0</v>
      </c>
      <c r="AI98" s="275">
        <v>0</v>
      </c>
      <c r="AJ98" s="275">
        <v>0</v>
      </c>
      <c r="AK98" s="132"/>
      <c r="AM98" s="214">
        <f>AE98+AF98+AG98+AH98+AI98+AJ98</f>
        <v>358.50700000000001</v>
      </c>
    </row>
    <row r="99" spans="1:39" s="8" customFormat="1" ht="31.9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30</v>
      </c>
      <c r="U99" s="131" t="s">
        <v>164</v>
      </c>
      <c r="V99" s="132" t="s">
        <v>198</v>
      </c>
      <c r="W99" s="132" t="s">
        <v>198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198</v>
      </c>
      <c r="AF99" s="76">
        <v>1</v>
      </c>
      <c r="AG99" s="332" t="s">
        <v>198</v>
      </c>
      <c r="AH99" s="76" t="s">
        <v>198</v>
      </c>
      <c r="AI99" s="76" t="s">
        <v>198</v>
      </c>
      <c r="AJ99" s="76" t="s">
        <v>198</v>
      </c>
      <c r="AK99" s="76">
        <v>1</v>
      </c>
      <c r="AM99" s="214" t="e">
        <f>AE99+AF99+AG99+AH99+AI99+AJ99</f>
        <v>#VALUE!</v>
      </c>
    </row>
    <row r="100" spans="1:39" s="8" customFormat="1" ht="33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229</v>
      </c>
      <c r="U100" s="129" t="s">
        <v>176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147">
        <f>AE105+AE109+AE107+AE112+AE114+AE116+AE118+AE120+AE122+AE124</f>
        <v>6115.42</v>
      </c>
      <c r="AF100" s="147">
        <f>AF105+AF109+AF107+AF114+AF116+AF112+AF118+AF120+AF122+AF124+AF126+AF128+AF130</f>
        <v>6510.1569999999992</v>
      </c>
      <c r="AG100" s="329">
        <f>AG105+AG109+AG107+AG114+AG116+AG118+AG120+AG122+AG124+AG126+AG128+AG130+AG132</f>
        <v>6711.4</v>
      </c>
      <c r="AH100" s="147">
        <f>AH105+AH109+AH107+AH114+AH116+AH118+AH120+AH122+AH124+AH126+AH128+AH130+AH132</f>
        <v>5764.5999999999995</v>
      </c>
      <c r="AI100" s="147">
        <f>AI105+AI109+AI107+AI114+AI116+AI118+AI120+AI122+AI124+AI126+AI128+AI130+AI132</f>
        <v>5764.5999999999995</v>
      </c>
      <c r="AJ100" s="147">
        <f>AJ105+AJ109+AJ107+AJ114+AJ116+AJ118+AJ120+AJ122+AJ124+AJ126+AJ128+AJ130+AJ132</f>
        <v>5764.5999999999995</v>
      </c>
      <c r="AK100" s="232"/>
      <c r="AM100" s="214">
        <f>AE100+AF100+AG100+AH100+AI100+AJ100</f>
        <v>36630.776999999995</v>
      </c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248</v>
      </c>
      <c r="U101" s="188" t="s">
        <v>164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76">
        <v>1</v>
      </c>
      <c r="AH101" s="76">
        <v>1</v>
      </c>
      <c r="AI101" s="76">
        <v>1</v>
      </c>
      <c r="AJ101" s="76">
        <v>1</v>
      </c>
      <c r="AK101" s="76">
        <v>9</v>
      </c>
      <c r="AM101" s="214"/>
    </row>
    <row r="102" spans="1:39" s="8" customFormat="1" ht="22.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285</v>
      </c>
      <c r="U102" s="188" t="s">
        <v>164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76">
        <v>260</v>
      </c>
      <c r="AF102" s="76">
        <v>265</v>
      </c>
      <c r="AG102" s="76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4"/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286</v>
      </c>
      <c r="U103" s="188" t="s">
        <v>165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76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4"/>
    </row>
    <row r="104" spans="1:39" s="8" customFormat="1" ht="36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287</v>
      </c>
      <c r="U104" s="188" t="s">
        <v>165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76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4"/>
    </row>
    <row r="105" spans="1:39" s="8" customFormat="1" ht="45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183</v>
      </c>
      <c r="T105" s="210" t="s">
        <v>68</v>
      </c>
      <c r="U105" s="188" t="s">
        <v>176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3">
        <v>2106.4</v>
      </c>
      <c r="AD105" s="184">
        <v>1728.3</v>
      </c>
      <c r="AE105" s="275">
        <v>2847.8</v>
      </c>
      <c r="AF105" s="275">
        <v>2740.3150000000001</v>
      </c>
      <c r="AG105" s="324">
        <v>2658.6</v>
      </c>
      <c r="AH105" s="70">
        <f>AG105</f>
        <v>2658.6</v>
      </c>
      <c r="AI105" s="70">
        <f>AH105</f>
        <v>2658.6</v>
      </c>
      <c r="AJ105" s="70">
        <f>AI105</f>
        <v>2658.6</v>
      </c>
      <c r="AK105" s="132"/>
      <c r="AM105" s="214">
        <f t="shared" ref="AM105:AM111" si="13">AE105+AF105+AG105+AH105+AI105+AJ105</f>
        <v>16222.515000000001</v>
      </c>
    </row>
    <row r="106" spans="1:39" s="8" customFormat="1" ht="32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120</v>
      </c>
      <c r="U106" s="188" t="s">
        <v>176</v>
      </c>
      <c r="V106" s="132" t="s">
        <v>198</v>
      </c>
      <c r="W106" s="132" t="s">
        <v>198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276">
        <v>23.68</v>
      </c>
      <c r="AF106" s="276">
        <v>25.917999999999999</v>
      </c>
      <c r="AG106" s="276">
        <v>27.710999999999999</v>
      </c>
      <c r="AH106" s="276">
        <v>27.710999999999999</v>
      </c>
      <c r="AI106" s="276">
        <v>27.710999999999999</v>
      </c>
      <c r="AJ106" s="276">
        <v>27.710999999999999</v>
      </c>
      <c r="AK106" s="276">
        <v>27.710999999999999</v>
      </c>
      <c r="AM106" s="214">
        <f t="shared" si="13"/>
        <v>160.44200000000001</v>
      </c>
    </row>
    <row r="107" spans="1:39" s="8" customFormat="1" ht="47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183</v>
      </c>
      <c r="T107" s="9" t="s">
        <v>258</v>
      </c>
      <c r="U107" s="131" t="s">
        <v>176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275">
        <v>1094.95</v>
      </c>
      <c r="AF107" s="275">
        <v>941.38199999999995</v>
      </c>
      <c r="AG107" s="324">
        <v>828.3</v>
      </c>
      <c r="AH107" s="70">
        <f>AG107</f>
        <v>828.3</v>
      </c>
      <c r="AI107" s="70">
        <f>AH107</f>
        <v>828.3</v>
      </c>
      <c r="AJ107" s="70">
        <f>AI107</f>
        <v>828.3</v>
      </c>
      <c r="AK107" s="132"/>
      <c r="AM107" s="214">
        <f t="shared" si="13"/>
        <v>5349.5320000000002</v>
      </c>
    </row>
    <row r="108" spans="1:39" s="8" customFormat="1" ht="35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121</v>
      </c>
      <c r="U108" s="131" t="s">
        <v>201</v>
      </c>
      <c r="V108" s="132" t="s">
        <v>198</v>
      </c>
      <c r="W108" s="132" t="s">
        <v>198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344">
        <v>1</v>
      </c>
      <c r="AG108" s="75">
        <v>1</v>
      </c>
      <c r="AH108" s="75">
        <v>1</v>
      </c>
      <c r="AI108" s="75">
        <v>1</v>
      </c>
      <c r="AJ108" s="75">
        <v>1</v>
      </c>
      <c r="AK108" s="75">
        <v>1</v>
      </c>
      <c r="AM108" s="214">
        <f t="shared" si="13"/>
        <v>6</v>
      </c>
    </row>
    <row r="109" spans="1:39" s="8" customFormat="1" ht="35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183</v>
      </c>
      <c r="T109" s="210" t="s">
        <v>249</v>
      </c>
      <c r="U109" s="131" t="s">
        <v>176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275">
        <v>336</v>
      </c>
      <c r="AF109" s="275">
        <v>351</v>
      </c>
      <c r="AG109" s="324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4">
        <f t="shared" si="13"/>
        <v>1851</v>
      </c>
    </row>
    <row r="110" spans="1:39" s="8" customFormat="1" ht="33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101</v>
      </c>
      <c r="U110" s="188" t="s">
        <v>164</v>
      </c>
      <c r="V110" s="66" t="e">
        <f t="shared" ref="V110:AB110" si="14">V108/V43*100</f>
        <v>#VALUE!</v>
      </c>
      <c r="W110" s="66" t="e">
        <f t="shared" si="14"/>
        <v>#VALUE!</v>
      </c>
      <c r="X110" s="87">
        <f t="shared" si="14"/>
        <v>3333.3333333333335</v>
      </c>
      <c r="Y110" s="87">
        <f t="shared" si="14"/>
        <v>3333.3333333333335</v>
      </c>
      <c r="Z110" s="66" t="e">
        <f t="shared" si="14"/>
        <v>#DIV/0!</v>
      </c>
      <c r="AA110" s="66" t="e">
        <f t="shared" si="14"/>
        <v>#DIV/0!</v>
      </c>
      <c r="AB110" s="66" t="e">
        <f t="shared" si="14"/>
        <v>#DIV/0!</v>
      </c>
      <c r="AC110" s="87"/>
      <c r="AD110" s="66" t="e">
        <f>AD108/AD43*100</f>
        <v>#DIV/0!</v>
      </c>
      <c r="AE110" s="76">
        <v>30</v>
      </c>
      <c r="AF110" s="288">
        <v>30</v>
      </c>
      <c r="AG110" s="76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4">
        <f t="shared" si="13"/>
        <v>180</v>
      </c>
    </row>
    <row r="111" spans="1:39" s="8" customFormat="1" ht="31.5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277</v>
      </c>
      <c r="U111" s="188" t="s">
        <v>164</v>
      </c>
      <c r="V111" s="66" t="e">
        <f t="shared" ref="V111:AB111" si="15">V109/V72*100</f>
        <v>#REF!</v>
      </c>
      <c r="W111" s="66" t="e">
        <f t="shared" si="15"/>
        <v>#REF!</v>
      </c>
      <c r="X111" s="87" t="e">
        <f t="shared" si="15"/>
        <v>#REF!</v>
      </c>
      <c r="Y111" s="87" t="e">
        <f t="shared" si="15"/>
        <v>#REF!</v>
      </c>
      <c r="Z111" s="66" t="e">
        <f t="shared" si="15"/>
        <v>#REF!</v>
      </c>
      <c r="AA111" s="66" t="e">
        <f t="shared" si="15"/>
        <v>#REF!</v>
      </c>
      <c r="AB111" s="66" t="e">
        <f t="shared" si="15"/>
        <v>#REF!</v>
      </c>
      <c r="AC111" s="87"/>
      <c r="AD111" s="66" t="e">
        <f>AD109/AD72*100</f>
        <v>#REF!</v>
      </c>
      <c r="AE111" s="76">
        <v>240</v>
      </c>
      <c r="AF111" s="288">
        <v>240</v>
      </c>
      <c r="AG111" s="76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4">
        <f t="shared" si="13"/>
        <v>1440</v>
      </c>
    </row>
    <row r="112" spans="1:39" s="8" customFormat="1" ht="32.25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7">
        <v>2</v>
      </c>
      <c r="O112" s="238">
        <v>2</v>
      </c>
      <c r="P112" s="238">
        <v>3</v>
      </c>
      <c r="Q112" s="159">
        <v>0</v>
      </c>
      <c r="R112" s="159">
        <v>9</v>
      </c>
      <c r="S112" s="38" t="s">
        <v>183</v>
      </c>
      <c r="T112" s="34" t="s">
        <v>267</v>
      </c>
      <c r="U112" s="131" t="s">
        <v>176</v>
      </c>
      <c r="V112" s="253">
        <v>3</v>
      </c>
      <c r="W112" s="254">
        <v>0</v>
      </c>
      <c r="X112" s="255">
        <v>3</v>
      </c>
      <c r="Y112" s="256">
        <v>3</v>
      </c>
      <c r="Z112" s="71" t="s">
        <v>198</v>
      </c>
      <c r="AA112" s="71" t="s">
        <v>198</v>
      </c>
      <c r="AB112" s="76">
        <f>SUM(V112:AA112)</f>
        <v>9</v>
      </c>
      <c r="AC112" s="133"/>
      <c r="AD112" s="133"/>
      <c r="AE112" s="275">
        <v>0</v>
      </c>
      <c r="AF112" s="275">
        <v>0</v>
      </c>
      <c r="AG112" s="294">
        <v>0</v>
      </c>
      <c r="AH112" s="275">
        <v>0</v>
      </c>
      <c r="AI112" s="275">
        <v>0</v>
      </c>
      <c r="AJ112" s="275">
        <v>0</v>
      </c>
      <c r="AK112" s="132"/>
      <c r="AM112" s="214"/>
    </row>
    <row r="113" spans="1:39" s="8" customFormat="1" ht="31.5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290</v>
      </c>
      <c r="U113" s="188" t="s">
        <v>164</v>
      </c>
      <c r="V113" s="253">
        <v>3</v>
      </c>
      <c r="W113" s="254">
        <v>0</v>
      </c>
      <c r="X113" s="255">
        <v>3</v>
      </c>
      <c r="Y113" s="256">
        <v>3</v>
      </c>
      <c r="Z113" s="71" t="s">
        <v>198</v>
      </c>
      <c r="AA113" s="71" t="s">
        <v>198</v>
      </c>
      <c r="AB113" s="76">
        <f>SUM(V113:AA113)</f>
        <v>9</v>
      </c>
      <c r="AC113" s="133"/>
      <c r="AD113" s="133"/>
      <c r="AE113" s="76" t="s">
        <v>198</v>
      </c>
      <c r="AF113" s="76" t="s">
        <v>198</v>
      </c>
      <c r="AG113" s="324" t="s">
        <v>198</v>
      </c>
      <c r="AH113" s="70" t="s">
        <v>198</v>
      </c>
      <c r="AI113" s="70" t="s">
        <v>198</v>
      </c>
      <c r="AJ113" s="70" t="s">
        <v>198</v>
      </c>
      <c r="AK113" s="49"/>
      <c r="AM113" s="214"/>
    </row>
    <row r="114" spans="1:39" s="8" customFormat="1" ht="30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183</v>
      </c>
      <c r="T114" s="9" t="s">
        <v>256</v>
      </c>
      <c r="U114" s="188" t="s">
        <v>176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275">
        <v>0</v>
      </c>
      <c r="AF114" s="275">
        <v>685.7</v>
      </c>
      <c r="AG114" s="324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4">
        <f>AE114+AF114+AG114+AH114+AI114+AJ114</f>
        <v>685.7</v>
      </c>
    </row>
    <row r="115" spans="1:39" s="8" customFormat="1" ht="29.2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69</v>
      </c>
      <c r="U115" s="131" t="s">
        <v>164</v>
      </c>
      <c r="V115" s="132" t="s">
        <v>198</v>
      </c>
      <c r="W115" s="132" t="s">
        <v>198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276" t="s">
        <v>198</v>
      </c>
      <c r="AF115" s="344">
        <v>2</v>
      </c>
      <c r="AG115" s="324" t="s">
        <v>198</v>
      </c>
      <c r="AH115" s="70" t="s">
        <v>198</v>
      </c>
      <c r="AI115" s="70" t="s">
        <v>198</v>
      </c>
      <c r="AJ115" s="70" t="s">
        <v>198</v>
      </c>
      <c r="AK115" s="75">
        <v>2</v>
      </c>
      <c r="AM115" s="214" t="e">
        <f>AE115+AF115+AG115+AH115+AI115+AJ115</f>
        <v>#VALUE!</v>
      </c>
    </row>
    <row r="116" spans="1:39" s="8" customFormat="1" ht="33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183</v>
      </c>
      <c r="T116" s="9" t="s">
        <v>257</v>
      </c>
      <c r="U116" s="188" t="s">
        <v>176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275">
        <v>101.2</v>
      </c>
      <c r="AF116" s="275">
        <v>100</v>
      </c>
      <c r="AG116" s="324">
        <v>100</v>
      </c>
      <c r="AH116" s="70">
        <v>100</v>
      </c>
      <c r="AI116" s="70">
        <f>AH116</f>
        <v>100</v>
      </c>
      <c r="AJ116" s="70">
        <f>AI116</f>
        <v>100</v>
      </c>
      <c r="AK116" s="132"/>
      <c r="AM116" s="214">
        <f>AE116+AF116+AG116+AH116+AI116+AJ116</f>
        <v>601.20000000000005</v>
      </c>
    </row>
    <row r="117" spans="1:39" s="8" customFormat="1" ht="31.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122</v>
      </c>
      <c r="U117" s="131" t="s">
        <v>164</v>
      </c>
      <c r="V117" s="132" t="s">
        <v>198</v>
      </c>
      <c r="W117" s="132" t="s">
        <v>198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344">
        <v>2</v>
      </c>
      <c r="AG117" s="331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4">
        <f>AE117+AF117+AG117+AH117+AI117+AJ117</f>
        <v>12</v>
      </c>
    </row>
    <row r="118" spans="1:39" s="8" customFormat="1" ht="36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183</v>
      </c>
      <c r="T118" s="51" t="s">
        <v>70</v>
      </c>
      <c r="U118" s="131" t="s">
        <v>176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275">
        <v>12.8</v>
      </c>
      <c r="AF118" s="275">
        <v>0</v>
      </c>
      <c r="AG118" s="324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12.8</v>
      </c>
    </row>
    <row r="119" spans="1:39" s="8" customFormat="1" ht="33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71</v>
      </c>
      <c r="U119" s="131" t="s">
        <v>164</v>
      </c>
      <c r="V119" s="132" t="s">
        <v>198</v>
      </c>
      <c r="W119" s="132" t="s">
        <v>198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288">
        <v>18</v>
      </c>
      <c r="AF119" s="275" t="s">
        <v>198</v>
      </c>
      <c r="AG119" s="324" t="s">
        <v>198</v>
      </c>
      <c r="AH119" s="70" t="s">
        <v>198</v>
      </c>
      <c r="AI119" s="70" t="s">
        <v>198</v>
      </c>
      <c r="AJ119" s="70" t="s">
        <v>198</v>
      </c>
      <c r="AK119" s="75">
        <v>18</v>
      </c>
      <c r="AM119" s="214"/>
    </row>
    <row r="120" spans="1:39" s="8" customFormat="1" ht="30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183</v>
      </c>
      <c r="T120" s="51" t="s">
        <v>278</v>
      </c>
      <c r="U120" s="188" t="s">
        <v>176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275">
        <v>100</v>
      </c>
      <c r="AF120" s="275">
        <v>0</v>
      </c>
      <c r="AG120" s="324">
        <v>54</v>
      </c>
      <c r="AH120" s="70">
        <v>54</v>
      </c>
      <c r="AI120" s="70">
        <v>54</v>
      </c>
      <c r="AJ120" s="70">
        <v>54</v>
      </c>
      <c r="AK120" s="132"/>
      <c r="AM120" s="214">
        <f>AE120+AF120+AG120+AH120+AI120+AJ120</f>
        <v>316</v>
      </c>
    </row>
    <row r="121" spans="1:39" s="8" customFormat="1" ht="30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123</v>
      </c>
      <c r="U121" s="131" t="s">
        <v>164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288">
        <v>1</v>
      </c>
      <c r="AF121" s="275" t="s">
        <v>198</v>
      </c>
      <c r="AG121" s="76">
        <v>1</v>
      </c>
      <c r="AH121" s="76">
        <v>1</v>
      </c>
      <c r="AI121" s="76">
        <v>1</v>
      </c>
      <c r="AJ121" s="76">
        <v>1</v>
      </c>
      <c r="AK121" s="76">
        <v>1</v>
      </c>
      <c r="AM121" s="214"/>
    </row>
    <row r="122" spans="1:39" s="8" customFormat="1" ht="36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9" t="s">
        <v>308</v>
      </c>
      <c r="P122" s="249">
        <v>0</v>
      </c>
      <c r="Q122" s="158">
        <v>6</v>
      </c>
      <c r="R122" s="158">
        <v>8</v>
      </c>
      <c r="S122" s="265" t="s">
        <v>183</v>
      </c>
      <c r="T122" s="51" t="s">
        <v>107</v>
      </c>
      <c r="U122" s="188" t="s">
        <v>176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3">
        <v>2106.4</v>
      </c>
      <c r="AD122" s="184">
        <v>1728.3</v>
      </c>
      <c r="AE122" s="275">
        <v>16.100000000000001</v>
      </c>
      <c r="AF122" s="275">
        <v>14.183</v>
      </c>
      <c r="AG122" s="324">
        <v>18.100000000000001</v>
      </c>
      <c r="AH122" s="70">
        <v>18.100000000000001</v>
      </c>
      <c r="AI122" s="70">
        <v>18.100000000000001</v>
      </c>
      <c r="AJ122" s="70">
        <v>18.100000000000001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124</v>
      </c>
      <c r="U123" s="188" t="s">
        <v>176</v>
      </c>
      <c r="V123" s="132" t="s">
        <v>198</v>
      </c>
      <c r="W123" s="132" t="s">
        <v>198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276">
        <v>23.68</v>
      </c>
      <c r="AF123" s="276">
        <v>25.917999999999999</v>
      </c>
      <c r="AG123" s="70">
        <v>27.710999999999999</v>
      </c>
      <c r="AH123" s="70">
        <v>27.710999999999999</v>
      </c>
      <c r="AI123" s="70">
        <v>27.710999999999999</v>
      </c>
      <c r="AJ123" s="70">
        <v>27.710999999999999</v>
      </c>
      <c r="AK123" s="70">
        <v>27.710999999999999</v>
      </c>
    </row>
    <row r="124" spans="1:39" s="8" customFormat="1" ht="34.5" customHeight="1">
      <c r="A124" s="264"/>
      <c r="B124" s="264"/>
      <c r="C124" s="55">
        <v>6</v>
      </c>
      <c r="D124" s="55">
        <v>5</v>
      </c>
      <c r="E124" s="55">
        <v>6</v>
      </c>
      <c r="F124" s="249">
        <v>0</v>
      </c>
      <c r="G124" s="249">
        <v>8</v>
      </c>
      <c r="H124" s="249">
        <v>0</v>
      </c>
      <c r="I124" s="249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72</v>
      </c>
      <c r="U124" s="131" t="s">
        <v>176</v>
      </c>
      <c r="V124" s="132" t="s">
        <v>198</v>
      </c>
      <c r="W124" s="132" t="s">
        <v>198</v>
      </c>
      <c r="X124" s="132" t="s">
        <v>198</v>
      </c>
      <c r="Y124" s="102">
        <v>937.4</v>
      </c>
      <c r="Z124" s="132" t="s">
        <v>198</v>
      </c>
      <c r="AA124" s="132" t="s">
        <v>198</v>
      </c>
      <c r="AB124" s="132" t="s">
        <v>198</v>
      </c>
      <c r="AC124" s="13">
        <v>2019</v>
      </c>
      <c r="AD124" s="130"/>
      <c r="AE124" s="275">
        <v>1606.57</v>
      </c>
      <c r="AF124" s="275">
        <v>1503.1769999999999</v>
      </c>
      <c r="AG124" s="324">
        <v>1814.6</v>
      </c>
      <c r="AH124" s="70">
        <v>1814.6</v>
      </c>
      <c r="AI124" s="70">
        <v>1814.6</v>
      </c>
      <c r="AJ124" s="70">
        <v>1814.6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40</v>
      </c>
      <c r="U125" s="131" t="s">
        <v>176</v>
      </c>
      <c r="V125" s="132" t="s">
        <v>198</v>
      </c>
      <c r="W125" s="132" t="s">
        <v>198</v>
      </c>
      <c r="X125" s="132" t="s">
        <v>198</v>
      </c>
      <c r="Y125" s="132">
        <v>18.739999999999998</v>
      </c>
      <c r="Z125" s="132" t="s">
        <v>198</v>
      </c>
      <c r="AA125" s="132" t="s">
        <v>198</v>
      </c>
      <c r="AB125" s="132">
        <f>Y125</f>
        <v>18.739999999999998</v>
      </c>
      <c r="AC125" s="13"/>
      <c r="AD125" s="130"/>
      <c r="AE125" s="276">
        <v>23.68</v>
      </c>
      <c r="AF125" s="276">
        <v>25.917999999999999</v>
      </c>
      <c r="AG125" s="70">
        <v>27.710999999999999</v>
      </c>
      <c r="AH125" s="70">
        <v>27.710999999999999</v>
      </c>
      <c r="AI125" s="70">
        <v>27.710999999999999</v>
      </c>
      <c r="AJ125" s="70">
        <v>27.710999999999999</v>
      </c>
      <c r="AK125" s="70">
        <v>27.710999999999999</v>
      </c>
      <c r="AL125" s="324">
        <v>27.710999999999999</v>
      </c>
    </row>
    <row r="126" spans="1:39" s="8" customFormat="1" ht="33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183</v>
      </c>
      <c r="T126" s="9" t="s">
        <v>327</v>
      </c>
      <c r="U126" s="188" t="s">
        <v>176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275">
        <v>0</v>
      </c>
      <c r="AF126" s="275">
        <v>74.400000000000006</v>
      </c>
      <c r="AG126" s="324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4">
        <f>AE126+AF126+AG126+AH126+AI126+AJ126</f>
        <v>74.400000000000006</v>
      </c>
    </row>
    <row r="127" spans="1:39" s="8" customFormat="1" ht="40.9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15</v>
      </c>
      <c r="U127" s="131" t="s">
        <v>164</v>
      </c>
      <c r="V127" s="132" t="s">
        <v>198</v>
      </c>
      <c r="W127" s="132" t="s">
        <v>198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198</v>
      </c>
      <c r="AF127" s="288">
        <v>1</v>
      </c>
      <c r="AG127" s="324" t="s">
        <v>198</v>
      </c>
      <c r="AH127" s="70" t="s">
        <v>198</v>
      </c>
      <c r="AI127" s="70" t="s">
        <v>198</v>
      </c>
      <c r="AJ127" s="70" t="s">
        <v>198</v>
      </c>
      <c r="AK127" s="75">
        <v>1</v>
      </c>
      <c r="AM127" s="214" t="e">
        <f>AE127+AF127+AG127+AH127+AI127+AJ127</f>
        <v>#VALUE!</v>
      </c>
    </row>
    <row r="128" spans="1:39" s="8" customFormat="1" ht="36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183</v>
      </c>
      <c r="T128" s="51" t="s">
        <v>319</v>
      </c>
      <c r="U128" s="131" t="s">
        <v>176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275">
        <v>0</v>
      </c>
      <c r="AF128" s="275">
        <v>100</v>
      </c>
      <c r="AG128" s="324">
        <v>0</v>
      </c>
      <c r="AH128" s="70">
        <v>0</v>
      </c>
      <c r="AI128" s="70">
        <v>0</v>
      </c>
      <c r="AJ128" s="70">
        <v>0</v>
      </c>
      <c r="AK128" s="132"/>
      <c r="AM128" s="214">
        <f>AE128+AF128+AG128+AH128+AI128+AJ128</f>
        <v>100</v>
      </c>
    </row>
    <row r="129" spans="1:39" s="8" customFormat="1" ht="33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0</v>
      </c>
      <c r="U129" s="131" t="s">
        <v>164</v>
      </c>
      <c r="V129" s="132" t="s">
        <v>198</v>
      </c>
      <c r="W129" s="132" t="s">
        <v>198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198</v>
      </c>
      <c r="AF129" s="288">
        <v>2</v>
      </c>
      <c r="AG129" s="324" t="s">
        <v>198</v>
      </c>
      <c r="AH129" s="70" t="s">
        <v>198</v>
      </c>
      <c r="AI129" s="70" t="s">
        <v>198</v>
      </c>
      <c r="AJ129" s="70" t="s">
        <v>198</v>
      </c>
      <c r="AK129" s="76">
        <v>2</v>
      </c>
      <c r="AM129" s="214"/>
    </row>
    <row r="130" spans="1:39" s="8" customFormat="1" ht="30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14</v>
      </c>
      <c r="T130" s="9" t="s">
        <v>39</v>
      </c>
      <c r="U130" s="188" t="s">
        <v>176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275">
        <v>0</v>
      </c>
      <c r="AF130" s="275">
        <v>0</v>
      </c>
      <c r="AG130" s="324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4">
        <f>AE130+AF130+AG130+AH130+AI130+AJ130</f>
        <v>0</v>
      </c>
    </row>
    <row r="131" spans="1:39" s="8" customFormat="1" ht="29.2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41</v>
      </c>
      <c r="U131" s="131" t="s">
        <v>164</v>
      </c>
      <c r="V131" s="132" t="s">
        <v>198</v>
      </c>
      <c r="W131" s="132" t="s">
        <v>198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276" t="s">
        <v>198</v>
      </c>
      <c r="AF131" s="276" t="s">
        <v>198</v>
      </c>
      <c r="AG131" s="324" t="s">
        <v>198</v>
      </c>
      <c r="AH131" s="70" t="s">
        <v>198</v>
      </c>
      <c r="AI131" s="70" t="s">
        <v>198</v>
      </c>
      <c r="AJ131" s="70" t="s">
        <v>198</v>
      </c>
      <c r="AK131" s="75"/>
      <c r="AM131" s="214" t="e">
        <f>AE131+AF131+AG131+AH131+AI131+AJ131</f>
        <v>#VALUE!</v>
      </c>
    </row>
    <row r="132" spans="1:39" s="8" customFormat="1" ht="33.6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37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37">
        <v>3</v>
      </c>
      <c r="Q132" s="37">
        <v>4</v>
      </c>
      <c r="R132" s="37">
        <v>3</v>
      </c>
      <c r="S132" s="37" t="s">
        <v>183</v>
      </c>
      <c r="T132" s="355" t="s">
        <v>42</v>
      </c>
      <c r="U132" s="188" t="s">
        <v>176</v>
      </c>
      <c r="V132" s="132"/>
      <c r="W132" s="132"/>
      <c r="X132" s="133"/>
      <c r="Y132" s="133"/>
      <c r="Z132" s="133"/>
      <c r="AA132" s="133"/>
      <c r="AB132" s="133"/>
      <c r="AC132" s="133"/>
      <c r="AD132" s="133"/>
      <c r="AE132" s="275">
        <v>0</v>
      </c>
      <c r="AF132" s="70">
        <v>0</v>
      </c>
      <c r="AG132" s="70">
        <v>946.8</v>
      </c>
      <c r="AH132" s="343">
        <v>0</v>
      </c>
      <c r="AI132" s="70">
        <v>0</v>
      </c>
      <c r="AJ132" s="70">
        <v>0</v>
      </c>
      <c r="AK132" s="294"/>
      <c r="AL132" s="294"/>
      <c r="AM132" s="214"/>
    </row>
    <row r="133" spans="1:39" s="8" customFormat="1" ht="25.9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246" t="s">
        <v>46</v>
      </c>
      <c r="U133" s="131" t="s">
        <v>165</v>
      </c>
      <c r="V133" s="132"/>
      <c r="W133" s="132"/>
      <c r="X133" s="133"/>
      <c r="Y133" s="133"/>
      <c r="Z133" s="133"/>
      <c r="AA133" s="133"/>
      <c r="AB133" s="133"/>
      <c r="AC133" s="133"/>
      <c r="AD133" s="133"/>
      <c r="AE133" s="276" t="s">
        <v>198</v>
      </c>
      <c r="AF133" s="276" t="s">
        <v>198</v>
      </c>
      <c r="AG133" s="76">
        <v>10000</v>
      </c>
      <c r="AH133" s="276" t="s">
        <v>198</v>
      </c>
      <c r="AI133" s="276" t="s">
        <v>198</v>
      </c>
      <c r="AJ133" s="276" t="s">
        <v>198</v>
      </c>
      <c r="AK133" s="76">
        <v>10000</v>
      </c>
      <c r="AL133" s="76">
        <v>10000</v>
      </c>
      <c r="AM133" s="214" t="e">
        <f>AE133+AF133+AG133+AH133+AI133+AJ133</f>
        <v>#VALUE!</v>
      </c>
    </row>
    <row r="134" spans="1:39" s="8" customFormat="1" ht="40.9" customHeight="1">
      <c r="A134" s="52"/>
      <c r="B134" s="53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7"/>
      <c r="R134" s="57"/>
      <c r="S134" s="57"/>
      <c r="T134" s="268" t="s">
        <v>177</v>
      </c>
      <c r="U134" s="40" t="s">
        <v>176</v>
      </c>
      <c r="V134" s="67" t="e">
        <f t="shared" ref="V134:AD134" si="16">SUM(V135,V162)</f>
        <v>#REF!</v>
      </c>
      <c r="W134" s="67" t="e">
        <f t="shared" si="16"/>
        <v>#REF!</v>
      </c>
      <c r="X134" s="141" t="e">
        <f t="shared" si="16"/>
        <v>#REF!</v>
      </c>
      <c r="Y134" s="141" t="e">
        <f t="shared" si="16"/>
        <v>#REF!</v>
      </c>
      <c r="Z134" s="137" t="e">
        <f t="shared" si="16"/>
        <v>#REF!</v>
      </c>
      <c r="AA134" s="137" t="e">
        <f t="shared" si="16"/>
        <v>#REF!</v>
      </c>
      <c r="AB134" s="137" t="e">
        <f t="shared" si="16"/>
        <v>#REF!</v>
      </c>
      <c r="AC134" s="67" t="e">
        <f t="shared" si="16"/>
        <v>#REF!</v>
      </c>
      <c r="AD134" s="67" t="e">
        <f t="shared" si="16"/>
        <v>#REF!</v>
      </c>
      <c r="AE134" s="67">
        <f t="shared" ref="AE134:AJ134" si="17">AE135+AE162</f>
        <v>20281.873</v>
      </c>
      <c r="AF134" s="67">
        <f t="shared" si="17"/>
        <v>23777.253000000001</v>
      </c>
      <c r="AG134" s="328">
        <f t="shared" si="17"/>
        <v>23143.4</v>
      </c>
      <c r="AH134" s="67">
        <f t="shared" si="17"/>
        <v>22074.9</v>
      </c>
      <c r="AI134" s="67">
        <f t="shared" si="17"/>
        <v>21393.7</v>
      </c>
      <c r="AJ134" s="67">
        <f t="shared" si="17"/>
        <v>21393.7</v>
      </c>
      <c r="AK134" s="230"/>
      <c r="AL134" s="47"/>
      <c r="AM134" s="214">
        <f>AE134+AF134+AG134+AH134+AI134+AJ134</f>
        <v>132064.826</v>
      </c>
    </row>
    <row r="135" spans="1:39" s="8" customFormat="1" ht="35.25" customHeight="1">
      <c r="A135" s="52"/>
      <c r="B135" s="53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48"/>
      <c r="R135" s="48"/>
      <c r="S135" s="48"/>
      <c r="T135" s="128" t="s">
        <v>260</v>
      </c>
      <c r="U135" s="146" t="s">
        <v>176</v>
      </c>
      <c r="V135" s="147" t="e">
        <f>SUM(V138,#REF!,V144,V140,V148,#REF!)</f>
        <v>#REF!</v>
      </c>
      <c r="W135" s="147" t="e">
        <f>SUM(W138,#REF!,W144,W140,W148,#REF!)</f>
        <v>#REF!</v>
      </c>
      <c r="X135" s="147" t="e">
        <f>SUM(X138,#REF!,X144,X140,X148,#REF!,X152)</f>
        <v>#REF!</v>
      </c>
      <c r="Y135" s="147" t="e">
        <f>SUM(Y138,#REF!,Y144,Y140,Y148,#REF!,Y152)</f>
        <v>#REF!</v>
      </c>
      <c r="Z135" s="147" t="e">
        <f>SUM(Z138,#REF!,Z144,Z140,Z148,#REF!,Z152,#REF!)</f>
        <v>#REF!</v>
      </c>
      <c r="AA135" s="147" t="e">
        <f>SUM(AA138,#REF!,AA144,AA140,AA148,#REF!,AA152,#REF!)</f>
        <v>#REF!</v>
      </c>
      <c r="AB135" s="147" t="e">
        <f>SUM(AB138,#REF!,AB144,AB140,AB148,#REF!,AB152,#REF!)</f>
        <v>#REF!</v>
      </c>
      <c r="AC135" s="147" t="e">
        <f>SUM(AC138,#REF!,AC144,AC140,AC148,#REF!)</f>
        <v>#REF!</v>
      </c>
      <c r="AD135" s="147" t="e">
        <f>SUM(AD138,#REF!,AD144,AD140,AD148,#REF!)</f>
        <v>#REF!</v>
      </c>
      <c r="AE135" s="147">
        <f>AE138+AE140+AE142+AE144+AE146+AE148+AE150+AE152+AE154+AE156</f>
        <v>19931.873</v>
      </c>
      <c r="AF135" s="147">
        <f>AF138+AF140+AF144+AF142+AF146+AF148+AF150+AF152+AF154+AF156+AF158+AF160</f>
        <v>23416.053</v>
      </c>
      <c r="AG135" s="329">
        <f>AG138+AG140+AG144+AG142+AG146+AG148+AG150+AG152+AG154+AG156+AG158</f>
        <v>22793.4</v>
      </c>
      <c r="AH135" s="329">
        <f>AH138+AH140+AH144+AH142+AH146+AH148+AH150+AH152+AH154+AH156+AH158</f>
        <v>21724.9</v>
      </c>
      <c r="AI135" s="329">
        <f>AI138+AI140+AI144+AI142+AI146+AI148+AI150+AI152+AI154+AI156+AI158</f>
        <v>21043.7</v>
      </c>
      <c r="AJ135" s="329">
        <f>AJ138+AJ140+AJ144+AJ142+AJ146+AJ148+AJ150+AJ152+AJ154+AJ156+AJ158</f>
        <v>21043.7</v>
      </c>
      <c r="AK135" s="231"/>
      <c r="AL135" s="47"/>
      <c r="AM135" s="214">
        <f>AE135+AF135+AG135+AH135+AI135+AJ135</f>
        <v>129953.62599999999</v>
      </c>
    </row>
    <row r="136" spans="1:39" s="8" customFormat="1" ht="48.75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8"/>
      <c r="R136" s="38"/>
      <c r="S136" s="38"/>
      <c r="T136" s="34" t="s">
        <v>73</v>
      </c>
      <c r="U136" s="188" t="s">
        <v>164</v>
      </c>
      <c r="V136" s="74">
        <v>2</v>
      </c>
      <c r="W136" s="74">
        <v>2</v>
      </c>
      <c r="X136" s="133">
        <v>4</v>
      </c>
      <c r="Y136" s="133">
        <v>4</v>
      </c>
      <c r="Z136" s="71">
        <v>5</v>
      </c>
      <c r="AA136" s="71">
        <v>5</v>
      </c>
      <c r="AB136" s="71">
        <v>5</v>
      </c>
      <c r="AC136" s="71"/>
      <c r="AD136" s="71">
        <v>6</v>
      </c>
      <c r="AE136" s="76">
        <v>12</v>
      </c>
      <c r="AF136" s="75">
        <v>15</v>
      </c>
      <c r="AG136" s="331">
        <v>19</v>
      </c>
      <c r="AH136" s="75">
        <v>13</v>
      </c>
      <c r="AI136" s="75">
        <v>15</v>
      </c>
      <c r="AJ136" s="75">
        <v>18</v>
      </c>
      <c r="AK136" s="75">
        <f>AE136+AF136+AG136+AH136+AI136+AJ136</f>
        <v>92</v>
      </c>
      <c r="AM136" s="214"/>
    </row>
    <row r="137" spans="1:39" s="8" customFormat="1" ht="32.2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74</v>
      </c>
      <c r="U137" s="188" t="s">
        <v>166</v>
      </c>
      <c r="V137" s="259">
        <v>1</v>
      </c>
      <c r="W137" s="259">
        <v>1</v>
      </c>
      <c r="X137" s="260">
        <v>1</v>
      </c>
      <c r="Y137" s="260">
        <v>1</v>
      </c>
      <c r="Z137" s="260">
        <v>1</v>
      </c>
      <c r="AA137" s="260">
        <v>1</v>
      </c>
      <c r="AB137" s="260">
        <v>1</v>
      </c>
      <c r="AC137" s="260"/>
      <c r="AD137" s="260">
        <v>1</v>
      </c>
      <c r="AE137" s="75">
        <f t="shared" ref="AE137:AJ137" si="18">46/AE136</f>
        <v>3.8333333333333335</v>
      </c>
      <c r="AF137" s="75">
        <f t="shared" si="18"/>
        <v>3.0666666666666669</v>
      </c>
      <c r="AG137" s="331">
        <f t="shared" si="18"/>
        <v>2.4210526315789473</v>
      </c>
      <c r="AH137" s="75">
        <f t="shared" si="18"/>
        <v>3.5384615384615383</v>
      </c>
      <c r="AI137" s="75">
        <f t="shared" si="18"/>
        <v>3.0666666666666669</v>
      </c>
      <c r="AJ137" s="75">
        <f t="shared" si="18"/>
        <v>2.5555555555555554</v>
      </c>
      <c r="AK137" s="75">
        <f>AJ137</f>
        <v>2.5555555555555554</v>
      </c>
      <c r="AM137" s="214"/>
    </row>
    <row r="138" spans="1:39" s="8" customFormat="1" ht="48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1</v>
      </c>
      <c r="S138" s="38" t="s">
        <v>183</v>
      </c>
      <c r="T138" s="9" t="s">
        <v>261</v>
      </c>
      <c r="U138" s="188" t="s">
        <v>176</v>
      </c>
      <c r="V138" s="132">
        <v>5582.1</v>
      </c>
      <c r="W138" s="132">
        <v>7217.1872000000003</v>
      </c>
      <c r="X138" s="132">
        <v>9598</v>
      </c>
      <c r="Y138" s="132">
        <v>9597.5650000000005</v>
      </c>
      <c r="Z138" s="100">
        <v>9114.6</v>
      </c>
      <c r="AA138" s="100">
        <v>9114.6</v>
      </c>
      <c r="AB138" s="100">
        <v>5193.1809999999996</v>
      </c>
      <c r="AC138" s="137">
        <v>7138.11</v>
      </c>
      <c r="AD138" s="137">
        <v>6736.1</v>
      </c>
      <c r="AE138" s="275">
        <v>10004.879999999999</v>
      </c>
      <c r="AF138" s="275">
        <v>9958.1820000000007</v>
      </c>
      <c r="AG138" s="324">
        <v>8703.2000000000007</v>
      </c>
      <c r="AH138" s="70">
        <f>AG138</f>
        <v>8703.2000000000007</v>
      </c>
      <c r="AI138" s="70">
        <f>AH138</f>
        <v>8703.2000000000007</v>
      </c>
      <c r="AJ138" s="70">
        <f>AI138</f>
        <v>8703.2000000000007</v>
      </c>
      <c r="AK138" s="161"/>
      <c r="AM138" s="214">
        <f>AE138+AF138+AG138+AH138+AI138+AJ138</f>
        <v>54775.861999999994</v>
      </c>
    </row>
    <row r="139" spans="1:39" s="8" customFormat="1" ht="33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125</v>
      </c>
      <c r="U139" s="188" t="s">
        <v>176</v>
      </c>
      <c r="V139" s="132" t="s">
        <v>198</v>
      </c>
      <c r="W139" s="132" t="s">
        <v>198</v>
      </c>
      <c r="X139" s="132">
        <v>10</v>
      </c>
      <c r="Y139" s="132">
        <v>10</v>
      </c>
      <c r="Z139" s="132">
        <v>10</v>
      </c>
      <c r="AA139" s="132">
        <v>10</v>
      </c>
      <c r="AB139" s="132">
        <v>10</v>
      </c>
      <c r="AC139" s="132"/>
      <c r="AD139" s="132">
        <v>10</v>
      </c>
      <c r="AE139" s="276">
        <v>23.68</v>
      </c>
      <c r="AF139" s="276">
        <v>25.917999999999999</v>
      </c>
      <c r="AG139" s="333">
        <v>27.710999999999999</v>
      </c>
      <c r="AH139" s="333">
        <v>27.710999999999999</v>
      </c>
      <c r="AI139" s="333">
        <v>27.710999999999999</v>
      </c>
      <c r="AJ139" s="333">
        <v>27.710999999999999</v>
      </c>
      <c r="AK139" s="333">
        <v>27.710999999999999</v>
      </c>
      <c r="AM139" s="214">
        <f>AE139+AF139+AG139+AH139+AI139+AJ139</f>
        <v>160.44200000000001</v>
      </c>
    </row>
    <row r="140" spans="1:39" s="8" customFormat="1" ht="44.2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5</v>
      </c>
      <c r="S140" s="38" t="s">
        <v>183</v>
      </c>
      <c r="T140" s="9" t="s">
        <v>75</v>
      </c>
      <c r="U140" s="188" t="s">
        <v>176</v>
      </c>
      <c r="V140" s="132">
        <v>3647.4</v>
      </c>
      <c r="W140" s="132">
        <v>2537</v>
      </c>
      <c r="X140" s="132">
        <v>2250</v>
      </c>
      <c r="Y140" s="132">
        <v>1629.6489999999999</v>
      </c>
      <c r="Z140" s="100">
        <v>2294.4</v>
      </c>
      <c r="AA140" s="100">
        <v>2294.4</v>
      </c>
      <c r="AB140" s="100">
        <v>1177.94</v>
      </c>
      <c r="AC140" s="70">
        <v>2405.9</v>
      </c>
      <c r="AD140" s="81">
        <v>337.7</v>
      </c>
      <c r="AE140" s="275">
        <v>2295.4</v>
      </c>
      <c r="AF140" s="275">
        <v>2896.616</v>
      </c>
      <c r="AG140" s="328">
        <v>2526.3000000000002</v>
      </c>
      <c r="AH140" s="324">
        <v>2270.8000000000002</v>
      </c>
      <c r="AI140" s="324">
        <v>2270.8000000000002</v>
      </c>
      <c r="AJ140" s="324">
        <v>2270.8000000000002</v>
      </c>
      <c r="AK140" s="132"/>
      <c r="AM140" s="214">
        <f>AE140+AF140+AG140+AH140+AI140+AJ140</f>
        <v>14530.716</v>
      </c>
    </row>
    <row r="141" spans="1:39" s="8" customFormat="1" ht="48.7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51" t="s">
        <v>126</v>
      </c>
      <c r="U141" s="131" t="s">
        <v>201</v>
      </c>
      <c r="V141" s="132" t="s">
        <v>198</v>
      </c>
      <c r="W141" s="132" t="s">
        <v>198</v>
      </c>
      <c r="X141" s="133">
        <v>100</v>
      </c>
      <c r="Y141" s="133">
        <v>100</v>
      </c>
      <c r="Z141" s="133">
        <v>100</v>
      </c>
      <c r="AA141" s="133">
        <v>100</v>
      </c>
      <c r="AB141" s="133">
        <v>100</v>
      </c>
      <c r="AC141" s="133"/>
      <c r="AD141" s="133">
        <v>100</v>
      </c>
      <c r="AE141" s="288">
        <v>1</v>
      </c>
      <c r="AF141" s="344">
        <v>1</v>
      </c>
      <c r="AG141" s="331">
        <v>1</v>
      </c>
      <c r="AH141" s="75">
        <v>1</v>
      </c>
      <c r="AI141" s="75">
        <v>1</v>
      </c>
      <c r="AJ141" s="75">
        <v>1</v>
      </c>
      <c r="AK141" s="75">
        <v>1</v>
      </c>
      <c r="AM141" s="214">
        <f>AE141+AF141+AG141+AH141+AI141+AJ141</f>
        <v>6</v>
      </c>
    </row>
    <row r="142" spans="1:39" s="8" customFormat="1" ht="30.7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9</v>
      </c>
      <c r="S142" s="38" t="s">
        <v>183</v>
      </c>
      <c r="T142" s="51" t="s">
        <v>76</v>
      </c>
      <c r="U142" s="131" t="s">
        <v>176</v>
      </c>
      <c r="V142" s="132"/>
      <c r="W142" s="132"/>
      <c r="X142" s="133"/>
      <c r="Y142" s="133"/>
      <c r="Z142" s="133"/>
      <c r="AA142" s="133"/>
      <c r="AB142" s="133"/>
      <c r="AC142" s="133"/>
      <c r="AD142" s="133"/>
      <c r="AE142" s="275">
        <v>13.08</v>
      </c>
      <c r="AF142" s="275">
        <v>0</v>
      </c>
      <c r="AG142" s="324">
        <v>400</v>
      </c>
      <c r="AH142" s="70">
        <v>0</v>
      </c>
      <c r="AI142" s="70">
        <v>0</v>
      </c>
      <c r="AJ142" s="70">
        <v>0</v>
      </c>
      <c r="AK142" s="132"/>
      <c r="AM142" s="214"/>
    </row>
    <row r="143" spans="1:39" s="8" customFormat="1" ht="30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9" t="s">
        <v>290</v>
      </c>
      <c r="U143" s="188" t="s">
        <v>164</v>
      </c>
      <c r="V143" s="132"/>
      <c r="W143" s="132"/>
      <c r="X143" s="133"/>
      <c r="Y143" s="133"/>
      <c r="Z143" s="133"/>
      <c r="AA143" s="133"/>
      <c r="AB143" s="133"/>
      <c r="AC143" s="133"/>
      <c r="AD143" s="133"/>
      <c r="AE143" s="76">
        <v>1</v>
      </c>
      <c r="AF143" s="288" t="s">
        <v>198</v>
      </c>
      <c r="AG143" s="288">
        <v>3</v>
      </c>
      <c r="AH143" s="70" t="s">
        <v>198</v>
      </c>
      <c r="AI143" s="70" t="s">
        <v>198</v>
      </c>
      <c r="AJ143" s="70" t="s">
        <v>198</v>
      </c>
      <c r="AK143" s="75">
        <v>4</v>
      </c>
      <c r="AM143" s="214"/>
    </row>
    <row r="144" spans="1:39" s="8" customFormat="1" ht="4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6</v>
      </c>
      <c r="R144" s="38">
        <v>0</v>
      </c>
      <c r="S144" s="38" t="s">
        <v>183</v>
      </c>
      <c r="T144" s="51" t="s">
        <v>77</v>
      </c>
      <c r="U144" s="131" t="s">
        <v>176</v>
      </c>
      <c r="V144" s="133">
        <v>70</v>
      </c>
      <c r="W144" s="133">
        <v>84.6</v>
      </c>
      <c r="X144" s="133">
        <v>85</v>
      </c>
      <c r="Y144" s="133">
        <v>81.95</v>
      </c>
      <c r="Z144" s="102">
        <v>87</v>
      </c>
      <c r="AA144" s="102">
        <v>87</v>
      </c>
      <c r="AB144" s="102">
        <v>25.361000000000001</v>
      </c>
      <c r="AC144" s="177">
        <v>87</v>
      </c>
      <c r="AD144" s="67"/>
      <c r="AE144" s="70">
        <f>AC144+AD144</f>
        <v>87</v>
      </c>
      <c r="AF144" s="275">
        <v>87</v>
      </c>
      <c r="AG144" s="324">
        <f>AF144</f>
        <v>87</v>
      </c>
      <c r="AH144" s="70">
        <f>AG144</f>
        <v>87</v>
      </c>
      <c r="AI144" s="70">
        <f>AH144</f>
        <v>87</v>
      </c>
      <c r="AJ144" s="70">
        <f>AI144</f>
        <v>87</v>
      </c>
      <c r="AK144" s="132"/>
      <c r="AM144" s="214">
        <f>AE144+AF144+AG144+AH144+AI144+AJ144</f>
        <v>522</v>
      </c>
    </row>
    <row r="145" spans="1:39" s="8" customFormat="1" ht="33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43"/>
      <c r="O145" s="43"/>
      <c r="P145" s="43"/>
      <c r="Q145" s="44"/>
      <c r="R145" s="44"/>
      <c r="S145" s="44"/>
      <c r="T145" s="51" t="s">
        <v>127</v>
      </c>
      <c r="U145" s="131" t="s">
        <v>250</v>
      </c>
      <c r="V145" s="75" t="e">
        <f>V144/V134*100</f>
        <v>#REF!</v>
      </c>
      <c r="W145" s="75" t="e">
        <f>W144/W134*100</f>
        <v>#REF!</v>
      </c>
      <c r="X145" s="75" t="e">
        <f>X144/X134*100</f>
        <v>#REF!</v>
      </c>
      <c r="Y145" s="75" t="e">
        <f>Y144/Y134*100</f>
        <v>#REF!</v>
      </c>
      <c r="Z145" s="75">
        <v>0.7</v>
      </c>
      <c r="AA145" s="75">
        <v>0.7</v>
      </c>
      <c r="AB145" s="75">
        <v>0.7</v>
      </c>
      <c r="AC145" s="75"/>
      <c r="AD145" s="75" t="e">
        <f>AD144/AD134*100</f>
        <v>#REF!</v>
      </c>
      <c r="AE145" s="76">
        <v>12</v>
      </c>
      <c r="AF145" s="344">
        <v>12</v>
      </c>
      <c r="AG145" s="331">
        <v>12</v>
      </c>
      <c r="AH145" s="75">
        <v>12</v>
      </c>
      <c r="AI145" s="75">
        <v>12</v>
      </c>
      <c r="AJ145" s="75">
        <v>12</v>
      </c>
      <c r="AK145" s="75">
        <f>AE145+AF145+AG145+AH145+AI145+AJ145</f>
        <v>72</v>
      </c>
      <c r="AM145" s="214"/>
    </row>
    <row r="146" spans="1:39" s="8" customFormat="1" ht="34.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1</v>
      </c>
      <c r="S146" s="38" t="s">
        <v>183</v>
      </c>
      <c r="T146" s="51" t="s">
        <v>262</v>
      </c>
      <c r="U146" s="188" t="s">
        <v>176</v>
      </c>
      <c r="V146" s="132">
        <v>0</v>
      </c>
      <c r="W146" s="78">
        <v>200</v>
      </c>
      <c r="X146" s="138">
        <v>230.3</v>
      </c>
      <c r="Y146" s="138">
        <v>230.3</v>
      </c>
      <c r="Z146" s="78">
        <v>0</v>
      </c>
      <c r="AA146" s="78">
        <v>0</v>
      </c>
      <c r="AB146" s="78">
        <v>0</v>
      </c>
      <c r="AC146" s="78"/>
      <c r="AD146" s="78">
        <v>1610</v>
      </c>
      <c r="AE146" s="70">
        <v>100</v>
      </c>
      <c r="AF146" s="275">
        <v>1849.818</v>
      </c>
      <c r="AG146" s="328">
        <v>884.2</v>
      </c>
      <c r="AH146" s="70">
        <v>531.20000000000005</v>
      </c>
      <c r="AI146" s="70">
        <v>0</v>
      </c>
      <c r="AJ146" s="70">
        <v>0</v>
      </c>
      <c r="AK146" s="132"/>
      <c r="AM146" s="214">
        <f>AE146+AF146+AG146+AH146+AI146+AJ146</f>
        <v>3365.2179999999998</v>
      </c>
    </row>
    <row r="147" spans="1:39" s="8" customFormat="1" ht="25.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128</v>
      </c>
      <c r="U147" s="131" t="s">
        <v>164</v>
      </c>
      <c r="V147" s="132" t="s">
        <v>198</v>
      </c>
      <c r="W147" s="132" t="s">
        <v>198</v>
      </c>
      <c r="X147" s="133">
        <v>100</v>
      </c>
      <c r="Y147" s="133">
        <v>100</v>
      </c>
      <c r="Z147" s="133">
        <v>0</v>
      </c>
      <c r="AA147" s="133">
        <v>0</v>
      </c>
      <c r="AB147" s="133">
        <v>0</v>
      </c>
      <c r="AC147" s="133"/>
      <c r="AD147" s="133">
        <v>0</v>
      </c>
      <c r="AE147" s="76">
        <v>1</v>
      </c>
      <c r="AF147" s="344">
        <v>1</v>
      </c>
      <c r="AG147" s="75">
        <v>1</v>
      </c>
      <c r="AH147" s="75">
        <v>1</v>
      </c>
      <c r="AI147" s="70" t="s">
        <v>198</v>
      </c>
      <c r="AJ147" s="70" t="s">
        <v>198</v>
      </c>
      <c r="AK147" s="75">
        <v>4</v>
      </c>
      <c r="AM147" s="214"/>
    </row>
    <row r="148" spans="1:39" s="8" customFormat="1" ht="33.7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2</v>
      </c>
      <c r="S148" s="38" t="s">
        <v>183</v>
      </c>
      <c r="T148" s="9" t="s">
        <v>279</v>
      </c>
      <c r="U148" s="188" t="s">
        <v>176</v>
      </c>
      <c r="V148" s="133">
        <v>27</v>
      </c>
      <c r="W148" s="74">
        <v>50</v>
      </c>
      <c r="X148" s="133">
        <v>100</v>
      </c>
      <c r="Y148" s="133">
        <v>100</v>
      </c>
      <c r="Z148" s="102">
        <v>295.5</v>
      </c>
      <c r="AA148" s="102">
        <v>295.5</v>
      </c>
      <c r="AB148" s="102">
        <v>0</v>
      </c>
      <c r="AC148" s="73">
        <v>500</v>
      </c>
      <c r="AD148" s="81">
        <v>0</v>
      </c>
      <c r="AE148" s="275">
        <v>207.81</v>
      </c>
      <c r="AF148" s="275">
        <v>500</v>
      </c>
      <c r="AG148" s="324">
        <v>119.1</v>
      </c>
      <c r="AH148" s="70">
        <v>119.1</v>
      </c>
      <c r="AI148" s="70">
        <v>119.1</v>
      </c>
      <c r="AJ148" s="70">
        <v>119.1</v>
      </c>
      <c r="AK148" s="132"/>
      <c r="AM148" s="214">
        <f>AE148+AF148+AG148+AH148+AI148+AJ148</f>
        <v>1184.2099999999998</v>
      </c>
    </row>
    <row r="149" spans="1:39" s="8" customFormat="1" ht="31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78</v>
      </c>
      <c r="U149" s="131" t="s">
        <v>164</v>
      </c>
      <c r="V149" s="132" t="s">
        <v>198</v>
      </c>
      <c r="W149" s="132" t="s">
        <v>198</v>
      </c>
      <c r="X149" s="133">
        <v>60</v>
      </c>
      <c r="Y149" s="133">
        <v>60</v>
      </c>
      <c r="Z149" s="133">
        <v>65</v>
      </c>
      <c r="AA149" s="133">
        <v>65</v>
      </c>
      <c r="AB149" s="133">
        <v>65</v>
      </c>
      <c r="AC149" s="133"/>
      <c r="AD149" s="133">
        <v>70</v>
      </c>
      <c r="AE149" s="76">
        <v>5</v>
      </c>
      <c r="AF149" s="288">
        <v>5</v>
      </c>
      <c r="AG149" s="332">
        <v>5</v>
      </c>
      <c r="AH149" s="76">
        <v>5</v>
      </c>
      <c r="AI149" s="76">
        <v>5</v>
      </c>
      <c r="AJ149" s="76">
        <v>5</v>
      </c>
      <c r="AK149" s="75">
        <f>AE149</f>
        <v>5</v>
      </c>
      <c r="AM149" s="214">
        <f>AE149+AF149+AG149+AH149+AI149+AJ149</f>
        <v>30</v>
      </c>
    </row>
    <row r="150" spans="1:39" s="8" customFormat="1" ht="36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43">
        <v>3</v>
      </c>
      <c r="Q150" s="92">
        <v>2</v>
      </c>
      <c r="R150" s="92">
        <v>4</v>
      </c>
      <c r="S150" s="38" t="s">
        <v>183</v>
      </c>
      <c r="T150" s="51" t="s">
        <v>268</v>
      </c>
      <c r="U150" s="131" t="s">
        <v>176</v>
      </c>
      <c r="V150" s="79">
        <v>0</v>
      </c>
      <c r="W150" s="79">
        <v>0</v>
      </c>
      <c r="X150" s="133">
        <v>150</v>
      </c>
      <c r="Y150" s="133">
        <v>150</v>
      </c>
      <c r="Z150" s="133">
        <v>0</v>
      </c>
      <c r="AA150" s="133">
        <v>0</v>
      </c>
      <c r="AB150" s="133">
        <v>0</v>
      </c>
      <c r="AC150" s="133">
        <v>0</v>
      </c>
      <c r="AD150" s="133">
        <v>1081.0999999999999</v>
      </c>
      <c r="AE150" s="70">
        <v>39.1</v>
      </c>
      <c r="AF150" s="275">
        <v>0</v>
      </c>
      <c r="AG150" s="324">
        <v>0</v>
      </c>
      <c r="AH150" s="70">
        <v>0</v>
      </c>
      <c r="AI150" s="70">
        <v>0</v>
      </c>
      <c r="AJ150" s="70">
        <v>0</v>
      </c>
      <c r="AK150" s="132"/>
      <c r="AM150" s="214">
        <f>AE150+AF150+AG150+AH150+AI150+AJ150</f>
        <v>39.1</v>
      </c>
    </row>
    <row r="151" spans="1:39" s="8" customFormat="1" ht="32.2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43"/>
      <c r="N151" s="37"/>
      <c r="O151" s="37"/>
      <c r="P151" s="37"/>
      <c r="Q151" s="38"/>
      <c r="R151" s="38"/>
      <c r="S151" s="38"/>
      <c r="T151" s="145" t="s">
        <v>79</v>
      </c>
      <c r="U151" s="131" t="s">
        <v>164</v>
      </c>
      <c r="V151" s="132" t="s">
        <v>198</v>
      </c>
      <c r="W151" s="132" t="s">
        <v>198</v>
      </c>
      <c r="X151" s="75">
        <v>3</v>
      </c>
      <c r="Y151" s="75">
        <v>3</v>
      </c>
      <c r="Z151" s="75">
        <v>0</v>
      </c>
      <c r="AA151" s="75">
        <v>0</v>
      </c>
      <c r="AB151" s="75">
        <v>0</v>
      </c>
      <c r="AC151" s="75"/>
      <c r="AD151" s="75">
        <v>0</v>
      </c>
      <c r="AE151" s="76">
        <v>46</v>
      </c>
      <c r="AF151" s="275" t="s">
        <v>198</v>
      </c>
      <c r="AG151" s="324" t="s">
        <v>198</v>
      </c>
      <c r="AH151" s="70" t="s">
        <v>198</v>
      </c>
      <c r="AI151" s="70" t="s">
        <v>198</v>
      </c>
      <c r="AJ151" s="70" t="s">
        <v>198</v>
      </c>
      <c r="AK151" s="75">
        <v>46</v>
      </c>
      <c r="AM151" s="214"/>
    </row>
    <row r="152" spans="1:39" s="8" customFormat="1" ht="34.1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43">
        <v>3</v>
      </c>
      <c r="M152" s="54">
        <v>0</v>
      </c>
      <c r="N152" s="54">
        <v>1</v>
      </c>
      <c r="O152" s="37">
        <v>2</v>
      </c>
      <c r="P152" s="37">
        <v>3</v>
      </c>
      <c r="Q152" s="38">
        <v>3</v>
      </c>
      <c r="R152" s="38">
        <v>0</v>
      </c>
      <c r="S152" s="38" t="s">
        <v>183</v>
      </c>
      <c r="T152" s="51" t="s">
        <v>280</v>
      </c>
      <c r="U152" s="188" t="s">
        <v>176</v>
      </c>
      <c r="V152" s="132">
        <v>0</v>
      </c>
      <c r="W152" s="78">
        <v>0</v>
      </c>
      <c r="X152" s="138">
        <v>100</v>
      </c>
      <c r="Y152" s="138">
        <v>100</v>
      </c>
      <c r="Z152" s="103">
        <v>130</v>
      </c>
      <c r="AA152" s="103">
        <v>130</v>
      </c>
      <c r="AB152" s="103">
        <v>75</v>
      </c>
      <c r="AC152" s="138"/>
      <c r="AD152" s="180">
        <v>927.2</v>
      </c>
      <c r="AE152" s="275">
        <v>221</v>
      </c>
      <c r="AF152" s="275">
        <v>200</v>
      </c>
      <c r="AG152" s="324">
        <v>260</v>
      </c>
      <c r="AH152" s="70">
        <v>200</v>
      </c>
      <c r="AI152" s="70">
        <v>100</v>
      </c>
      <c r="AJ152" s="70">
        <v>100</v>
      </c>
      <c r="AK152" s="132"/>
      <c r="AM152" s="214">
        <f>AE152+AF152+AG152+AH152+AI152+AJ152</f>
        <v>1081</v>
      </c>
    </row>
    <row r="153" spans="1:39" s="8" customFormat="1" ht="25.15" customHeight="1">
      <c r="A153" s="11"/>
      <c r="B153" s="12"/>
      <c r="C153" s="86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51" t="s">
        <v>129</v>
      </c>
      <c r="U153" s="131" t="s">
        <v>164</v>
      </c>
      <c r="V153" s="132" t="s">
        <v>198</v>
      </c>
      <c r="W153" s="132" t="s">
        <v>198</v>
      </c>
      <c r="X153" s="75">
        <v>5</v>
      </c>
      <c r="Y153" s="75">
        <v>5</v>
      </c>
      <c r="Z153" s="75">
        <v>5</v>
      </c>
      <c r="AA153" s="75">
        <v>5</v>
      </c>
      <c r="AB153" s="75">
        <v>5</v>
      </c>
      <c r="AC153" s="75"/>
      <c r="AD153" s="75">
        <v>0</v>
      </c>
      <c r="AE153" s="76">
        <v>1</v>
      </c>
      <c r="AF153" s="288">
        <v>1</v>
      </c>
      <c r="AG153" s="76">
        <v>1</v>
      </c>
      <c r="AH153" s="76">
        <v>1</v>
      </c>
      <c r="AI153" s="76">
        <v>1</v>
      </c>
      <c r="AJ153" s="76">
        <v>1</v>
      </c>
      <c r="AK153" s="75">
        <v>6</v>
      </c>
      <c r="AM153" s="214"/>
    </row>
    <row r="154" spans="1:39" s="8" customFormat="1" ht="32.450000000000003" customHeight="1">
      <c r="A154" s="264"/>
      <c r="B154" s="264"/>
      <c r="C154" s="55">
        <v>6</v>
      </c>
      <c r="D154" s="55">
        <v>5</v>
      </c>
      <c r="E154" s="55">
        <v>6</v>
      </c>
      <c r="F154" s="249">
        <v>0</v>
      </c>
      <c r="G154" s="249">
        <v>8</v>
      </c>
      <c r="H154" s="249">
        <v>0</v>
      </c>
      <c r="I154" s="249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249" t="s">
        <v>308</v>
      </c>
      <c r="P154" s="249">
        <v>0</v>
      </c>
      <c r="Q154" s="92">
        <v>6</v>
      </c>
      <c r="R154" s="92">
        <v>8</v>
      </c>
      <c r="S154" s="48" t="s">
        <v>183</v>
      </c>
      <c r="T154" s="51" t="s">
        <v>108</v>
      </c>
      <c r="U154" s="131" t="s">
        <v>176</v>
      </c>
      <c r="V154" s="132" t="s">
        <v>198</v>
      </c>
      <c r="W154" s="132" t="s">
        <v>198</v>
      </c>
      <c r="X154" s="132" t="s">
        <v>198</v>
      </c>
      <c r="Y154" s="103">
        <v>382.87</v>
      </c>
      <c r="Z154" s="132" t="s">
        <v>198</v>
      </c>
      <c r="AA154" s="132" t="s">
        <v>198</v>
      </c>
      <c r="AB154" s="132" t="s">
        <v>198</v>
      </c>
      <c r="AC154" s="13">
        <v>2019</v>
      </c>
      <c r="AD154" s="248"/>
      <c r="AE154" s="275">
        <v>69</v>
      </c>
      <c r="AF154" s="275">
        <v>78.311000000000007</v>
      </c>
      <c r="AG154" s="324">
        <v>96.2</v>
      </c>
      <c r="AH154" s="70">
        <v>96.2</v>
      </c>
      <c r="AI154" s="70">
        <v>96.2</v>
      </c>
      <c r="AJ154" s="70">
        <v>96.2</v>
      </c>
      <c r="AK154" s="161"/>
    </row>
    <row r="155" spans="1:39" s="8" customFormat="1" ht="32.25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80</v>
      </c>
      <c r="U155" s="131" t="s">
        <v>176</v>
      </c>
      <c r="V155" s="132" t="s">
        <v>198</v>
      </c>
      <c r="W155" s="132" t="s">
        <v>198</v>
      </c>
      <c r="X155" s="132" t="s">
        <v>198</v>
      </c>
      <c r="Y155" s="132">
        <v>18.739999999999998</v>
      </c>
      <c r="Z155" s="132" t="s">
        <v>198</v>
      </c>
      <c r="AA155" s="132" t="s">
        <v>198</v>
      </c>
      <c r="AB155" s="132">
        <f>Y155</f>
        <v>18.739999999999998</v>
      </c>
      <c r="AC155" s="13"/>
      <c r="AD155" s="130"/>
      <c r="AE155" s="277">
        <v>23.68</v>
      </c>
      <c r="AF155" s="276">
        <v>25.917999999999999</v>
      </c>
      <c r="AG155" s="70">
        <v>27.710999999999999</v>
      </c>
      <c r="AH155" s="70">
        <v>27.710999999999999</v>
      </c>
      <c r="AI155" s="70">
        <v>27.710999999999999</v>
      </c>
      <c r="AJ155" s="70">
        <v>27.710999999999999</v>
      </c>
      <c r="AK155" s="70">
        <v>27.710999999999999</v>
      </c>
    </row>
    <row r="156" spans="1:39" s="8" customFormat="1" ht="33" customHeight="1">
      <c r="A156" s="264"/>
      <c r="B156" s="264"/>
      <c r="C156" s="55">
        <v>6</v>
      </c>
      <c r="D156" s="55">
        <v>5</v>
      </c>
      <c r="E156" s="55">
        <v>6</v>
      </c>
      <c r="F156" s="249">
        <v>0</v>
      </c>
      <c r="G156" s="249">
        <v>8</v>
      </c>
      <c r="H156" s="249">
        <v>0</v>
      </c>
      <c r="I156" s="249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55">
        <v>1</v>
      </c>
      <c r="P156" s="55">
        <v>0</v>
      </c>
      <c r="Q156" s="158">
        <v>6</v>
      </c>
      <c r="R156" s="158">
        <v>8</v>
      </c>
      <c r="S156" s="265">
        <v>0</v>
      </c>
      <c r="T156" s="145" t="s">
        <v>81</v>
      </c>
      <c r="U156" s="131" t="s">
        <v>176</v>
      </c>
      <c r="V156" s="132" t="s">
        <v>198</v>
      </c>
      <c r="W156" s="132" t="s">
        <v>198</v>
      </c>
      <c r="X156" s="132" t="s">
        <v>198</v>
      </c>
      <c r="Y156" s="103">
        <v>3828.701</v>
      </c>
      <c r="Z156" s="132" t="s">
        <v>198</v>
      </c>
      <c r="AA156" s="132" t="s">
        <v>198</v>
      </c>
      <c r="AB156" s="132" t="s">
        <v>198</v>
      </c>
      <c r="AC156" s="13">
        <v>2019</v>
      </c>
      <c r="AD156" s="130"/>
      <c r="AE156" s="275">
        <v>6894.6030000000001</v>
      </c>
      <c r="AF156" s="275">
        <v>7746.1260000000002</v>
      </c>
      <c r="AG156" s="324">
        <v>9617.4</v>
      </c>
      <c r="AH156" s="70">
        <v>9617.4</v>
      </c>
      <c r="AI156" s="70">
        <v>9617.4</v>
      </c>
      <c r="AJ156" s="70">
        <v>9617.4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320</v>
      </c>
      <c r="U157" s="131" t="s">
        <v>176</v>
      </c>
      <c r="V157" s="132" t="s">
        <v>198</v>
      </c>
      <c r="W157" s="132" t="s">
        <v>198</v>
      </c>
      <c r="X157" s="132" t="s">
        <v>198</v>
      </c>
      <c r="Y157" s="132">
        <v>18.739999999999998</v>
      </c>
      <c r="Z157" s="132" t="s">
        <v>198</v>
      </c>
      <c r="AA157" s="132" t="s">
        <v>198</v>
      </c>
      <c r="AB157" s="132">
        <f>Y157</f>
        <v>18.739999999999998</v>
      </c>
      <c r="AC157" s="13"/>
      <c r="AD157" s="130"/>
      <c r="AE157" s="277">
        <v>23.68</v>
      </c>
      <c r="AF157" s="276">
        <v>25.917999999999999</v>
      </c>
      <c r="AG157" s="70">
        <v>27.710999999999999</v>
      </c>
      <c r="AH157" s="70">
        <v>27.710999999999999</v>
      </c>
      <c r="AI157" s="70">
        <v>27.710999999999999</v>
      </c>
      <c r="AJ157" s="70">
        <v>27.710999999999999</v>
      </c>
      <c r="AK157" s="70">
        <v>27.710999999999999</v>
      </c>
    </row>
    <row r="158" spans="1:39" s="8" customFormat="1" ht="27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43">
        <v>3</v>
      </c>
      <c r="Q158" s="44">
        <v>4</v>
      </c>
      <c r="R158" s="44">
        <v>2</v>
      </c>
      <c r="S158" s="38" t="s">
        <v>183</v>
      </c>
      <c r="T158" s="51" t="s">
        <v>331</v>
      </c>
      <c r="U158" s="131" t="s">
        <v>176</v>
      </c>
      <c r="V158" s="79">
        <v>0</v>
      </c>
      <c r="W158" s="79">
        <v>0</v>
      </c>
      <c r="X158" s="133">
        <v>150</v>
      </c>
      <c r="Y158" s="133">
        <v>150</v>
      </c>
      <c r="Z158" s="133">
        <v>0</v>
      </c>
      <c r="AA158" s="133">
        <v>0</v>
      </c>
      <c r="AB158" s="133">
        <v>0</v>
      </c>
      <c r="AC158" s="133">
        <v>0</v>
      </c>
      <c r="AD158" s="133">
        <v>1081.0999999999999</v>
      </c>
      <c r="AE158" s="275">
        <v>0</v>
      </c>
      <c r="AF158" s="275">
        <v>100</v>
      </c>
      <c r="AG158" s="324">
        <v>100</v>
      </c>
      <c r="AH158" s="70">
        <v>100</v>
      </c>
      <c r="AI158" s="70">
        <v>50</v>
      </c>
      <c r="AJ158" s="70">
        <v>50</v>
      </c>
      <c r="AK158" s="132"/>
      <c r="AM158" s="214">
        <f>AE158+AF158+AG158+AH158+AI158+AJ158</f>
        <v>400</v>
      </c>
    </row>
    <row r="159" spans="1:39" s="8" customFormat="1" ht="40.9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43"/>
      <c r="N159" s="37"/>
      <c r="O159" s="37"/>
      <c r="P159" s="37"/>
      <c r="Q159" s="38"/>
      <c r="R159" s="38"/>
      <c r="S159" s="38"/>
      <c r="T159" s="51" t="s">
        <v>1</v>
      </c>
      <c r="U159" s="131" t="s">
        <v>164</v>
      </c>
      <c r="V159" s="132" t="s">
        <v>198</v>
      </c>
      <c r="W159" s="132" t="s">
        <v>198</v>
      </c>
      <c r="X159" s="75">
        <v>3</v>
      </c>
      <c r="Y159" s="75">
        <v>3</v>
      </c>
      <c r="Z159" s="75">
        <v>0</v>
      </c>
      <c r="AA159" s="75">
        <v>0</v>
      </c>
      <c r="AB159" s="75">
        <v>0</v>
      </c>
      <c r="AC159" s="75"/>
      <c r="AD159" s="75">
        <v>0</v>
      </c>
      <c r="AE159" s="76" t="s">
        <v>198</v>
      </c>
      <c r="AF159" s="288">
        <v>5</v>
      </c>
      <c r="AG159" s="76">
        <v>5</v>
      </c>
      <c r="AH159" s="76">
        <v>5</v>
      </c>
      <c r="AI159" s="76">
        <v>5</v>
      </c>
      <c r="AJ159" s="76">
        <v>5</v>
      </c>
      <c r="AK159" s="76">
        <v>5</v>
      </c>
      <c r="AM159" s="214"/>
    </row>
    <row r="160" spans="1:39" s="8" customFormat="1" ht="34.5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37">
        <v>3</v>
      </c>
      <c r="Q160" s="38">
        <v>1</v>
      </c>
      <c r="R160" s="38">
        <v>1</v>
      </c>
      <c r="S160" s="38" t="s">
        <v>14</v>
      </c>
      <c r="T160" s="51" t="s">
        <v>18</v>
      </c>
      <c r="U160" s="188" t="s">
        <v>176</v>
      </c>
      <c r="V160" s="132">
        <v>0</v>
      </c>
      <c r="W160" s="78">
        <v>200</v>
      </c>
      <c r="X160" s="138">
        <v>230.3</v>
      </c>
      <c r="Y160" s="138">
        <v>230.3</v>
      </c>
      <c r="Z160" s="78">
        <v>0</v>
      </c>
      <c r="AA160" s="78">
        <v>0</v>
      </c>
      <c r="AB160" s="78">
        <v>0</v>
      </c>
      <c r="AC160" s="78"/>
      <c r="AD160" s="78">
        <v>1610</v>
      </c>
      <c r="AE160" s="70">
        <v>0</v>
      </c>
      <c r="AF160" s="275">
        <v>0</v>
      </c>
      <c r="AG160" s="324">
        <v>0</v>
      </c>
      <c r="AH160" s="70">
        <f>AG160</f>
        <v>0</v>
      </c>
      <c r="AI160" s="70">
        <f>AH160</f>
        <v>0</v>
      </c>
      <c r="AJ160" s="70">
        <f>AI160</f>
        <v>0</v>
      </c>
      <c r="AK160" s="132"/>
      <c r="AM160" s="214">
        <f>AE160+AF160+AG160+AH160+AI160+AJ160</f>
        <v>0</v>
      </c>
    </row>
    <row r="161" spans="1:39" s="8" customFormat="1" ht="25.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37"/>
      <c r="N161" s="37"/>
      <c r="O161" s="37"/>
      <c r="P161" s="37"/>
      <c r="Q161" s="38"/>
      <c r="R161" s="38"/>
      <c r="S161" s="38"/>
      <c r="T161" s="145" t="s">
        <v>128</v>
      </c>
      <c r="U161" s="131" t="s">
        <v>164</v>
      </c>
      <c r="V161" s="132" t="s">
        <v>198</v>
      </c>
      <c r="W161" s="132" t="s">
        <v>198</v>
      </c>
      <c r="X161" s="133">
        <v>100</v>
      </c>
      <c r="Y161" s="133">
        <v>100</v>
      </c>
      <c r="Z161" s="133">
        <v>0</v>
      </c>
      <c r="AA161" s="133">
        <v>0</v>
      </c>
      <c r="AB161" s="133">
        <v>0</v>
      </c>
      <c r="AC161" s="133"/>
      <c r="AD161" s="133">
        <v>0</v>
      </c>
      <c r="AE161" s="76" t="s">
        <v>198</v>
      </c>
      <c r="AF161" s="76" t="s">
        <v>198</v>
      </c>
      <c r="AG161" s="324" t="s">
        <v>198</v>
      </c>
      <c r="AH161" s="70" t="s">
        <v>198</v>
      </c>
      <c r="AI161" s="70" t="s">
        <v>198</v>
      </c>
      <c r="AJ161" s="70" t="s">
        <v>198</v>
      </c>
      <c r="AK161" s="75"/>
      <c r="AM161" s="214"/>
    </row>
    <row r="162" spans="1:39" s="8" customFormat="1" ht="46.15" customHeight="1">
      <c r="A162" s="52"/>
      <c r="B162" s="53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8"/>
      <c r="R162" s="58"/>
      <c r="S162" s="58"/>
      <c r="T162" s="128" t="s">
        <v>147</v>
      </c>
      <c r="U162" s="129" t="s">
        <v>176</v>
      </c>
      <c r="V162" s="165" t="e">
        <f>SUM(V168,#REF!,#REF!)</f>
        <v>#REF!</v>
      </c>
      <c r="W162" s="165" t="e">
        <f>SUM(W168,#REF!,W146,#REF!,#REF!,#REF!)</f>
        <v>#REF!</v>
      </c>
      <c r="X162" s="165" t="e">
        <f>SUM(X168,#REF!,X146,#REF!,#REF!,#REF!,X170,#REF!,#REF!,#REF!,#REF!)</f>
        <v>#REF!</v>
      </c>
      <c r="Y162" s="165" t="e">
        <f>SUM(Y168,#REF!,Y146,#REF!,#REF!,#REF!,Y170,#REF!,#REF!,#REF!,#REF!)</f>
        <v>#REF!</v>
      </c>
      <c r="Z162" s="166" t="e">
        <f>SUM(Z168,#REF!,Z146,#REF!,#REF!,#REF!,#REF!,#REF!,#REF!,#REF!,#REF!)</f>
        <v>#REF!</v>
      </c>
      <c r="AA162" s="166" t="e">
        <f>SUM(AA168,#REF!,AA146,#REF!,#REF!,#REF!,#REF!,#REF!,#REF!,#REF!,#REF!)</f>
        <v>#REF!</v>
      </c>
      <c r="AB162" s="166" t="e">
        <f>SUM(AB168,#REF!,AB146,#REF!,#REF!,#REF!,#REF!,#REF!,#REF!,#REF!,#REF!)</f>
        <v>#REF!</v>
      </c>
      <c r="AC162" s="178" t="e">
        <f>SUM(AC168,#REF!,AC146,#REF!,#REF!,#REF!,#REF!,#REF!)</f>
        <v>#REF!</v>
      </c>
      <c r="AD162" s="178" t="e">
        <f>SUM(AD168,#REF!,AD146,#REF!,#REF!,#REF!,#REF!,#REF!,AD170)</f>
        <v>#REF!</v>
      </c>
      <c r="AE162" s="147">
        <f>AE168+AE174+AE170+AE172</f>
        <v>350</v>
      </c>
      <c r="AF162" s="147">
        <f>AF168+AF174+AF170</f>
        <v>361.2</v>
      </c>
      <c r="AG162" s="329">
        <f>AG168+AG174+AG170</f>
        <v>350</v>
      </c>
      <c r="AH162" s="147">
        <f>AH168+AH174+AH170</f>
        <v>350</v>
      </c>
      <c r="AI162" s="147">
        <f>AI168+AI174+AI170</f>
        <v>350</v>
      </c>
      <c r="AJ162" s="147">
        <f>AJ168+AJ174+AJ170</f>
        <v>350</v>
      </c>
      <c r="AK162" s="165"/>
      <c r="AM162" s="214">
        <f>AE162+AF162+AG162+AH162+AI162+AJ162</f>
        <v>2111.1999999999998</v>
      </c>
    </row>
    <row r="163" spans="1:39" s="8" customFormat="1" ht="45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34" t="s">
        <v>82</v>
      </c>
      <c r="U163" s="188" t="s">
        <v>164</v>
      </c>
      <c r="V163" s="82">
        <v>1340</v>
      </c>
      <c r="W163" s="82">
        <v>1340</v>
      </c>
      <c r="X163" s="75">
        <v>1345</v>
      </c>
      <c r="Y163" s="75">
        <v>1345</v>
      </c>
      <c r="Z163" s="82">
        <v>1350</v>
      </c>
      <c r="AA163" s="82">
        <v>1350</v>
      </c>
      <c r="AB163" s="82">
        <v>1350</v>
      </c>
      <c r="AC163" s="82"/>
      <c r="AD163" s="82">
        <v>1350</v>
      </c>
      <c r="AE163" s="76">
        <v>1500</v>
      </c>
      <c r="AF163" s="75">
        <v>1510</v>
      </c>
      <c r="AG163" s="331">
        <v>1520</v>
      </c>
      <c r="AH163" s="75">
        <v>1530</v>
      </c>
      <c r="AI163" s="75">
        <v>1540</v>
      </c>
      <c r="AJ163" s="75">
        <v>1560</v>
      </c>
      <c r="AK163" s="75">
        <f>AE163+AF163+AG163+AH163+AI163+AJ163</f>
        <v>9160</v>
      </c>
      <c r="AM163" s="214"/>
    </row>
    <row r="164" spans="1:39" s="8" customFormat="1" ht="35.25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9" t="s">
        <v>295</v>
      </c>
      <c r="U164" s="188" t="s">
        <v>165</v>
      </c>
      <c r="V164" s="82">
        <v>21700</v>
      </c>
      <c r="W164" s="82">
        <v>21700</v>
      </c>
      <c r="X164" s="75">
        <v>21800</v>
      </c>
      <c r="Y164" s="75">
        <v>21800</v>
      </c>
      <c r="Z164" s="82">
        <v>22000</v>
      </c>
      <c r="AA164" s="82">
        <v>22000</v>
      </c>
      <c r="AB164" s="82">
        <v>22000</v>
      </c>
      <c r="AC164" s="82"/>
      <c r="AD164" s="82">
        <v>22000</v>
      </c>
      <c r="AE164" s="76">
        <v>10000</v>
      </c>
      <c r="AF164" s="76">
        <v>11000</v>
      </c>
      <c r="AG164" s="76">
        <v>12000</v>
      </c>
      <c r="AH164" s="76">
        <v>13000</v>
      </c>
      <c r="AI164" s="76">
        <v>14000</v>
      </c>
      <c r="AJ164" s="76">
        <v>16000</v>
      </c>
      <c r="AK164" s="76">
        <f>AE164+AF164+AG164+AH164+AI164+AJ164</f>
        <v>76000</v>
      </c>
      <c r="AM164" s="214"/>
    </row>
    <row r="165" spans="1:39" s="8" customFormat="1" ht="1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83</v>
      </c>
      <c r="U165" s="188" t="s">
        <v>165</v>
      </c>
      <c r="V165" s="76">
        <v>218</v>
      </c>
      <c r="W165" s="76">
        <v>218</v>
      </c>
      <c r="X165" s="76">
        <v>218</v>
      </c>
      <c r="Y165" s="76">
        <v>218</v>
      </c>
      <c r="Z165" s="76">
        <v>218</v>
      </c>
      <c r="AA165" s="76">
        <v>218</v>
      </c>
      <c r="AB165" s="76">
        <v>218</v>
      </c>
      <c r="AC165" s="76"/>
      <c r="AD165" s="76">
        <v>218</v>
      </c>
      <c r="AE165" s="76">
        <v>20800</v>
      </c>
      <c r="AF165" s="76">
        <v>21000</v>
      </c>
      <c r="AG165" s="76">
        <v>21100</v>
      </c>
      <c r="AH165" s="76">
        <v>21200</v>
      </c>
      <c r="AI165" s="76">
        <v>21300</v>
      </c>
      <c r="AJ165" s="76">
        <v>21500</v>
      </c>
      <c r="AK165" s="76">
        <v>21500</v>
      </c>
      <c r="AM165" s="214"/>
    </row>
    <row r="166" spans="1:39" s="8" customFormat="1" ht="16.5" customHeight="1">
      <c r="A166" s="41"/>
      <c r="B166" s="4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212" t="s">
        <v>84</v>
      </c>
      <c r="U166" s="188" t="s">
        <v>164</v>
      </c>
      <c r="V166" s="74">
        <v>15.2</v>
      </c>
      <c r="W166" s="74">
        <v>15.2</v>
      </c>
      <c r="X166" s="133">
        <v>15.3</v>
      </c>
      <c r="Y166" s="133">
        <v>15.3</v>
      </c>
      <c r="Z166" s="74">
        <v>15.4</v>
      </c>
      <c r="AA166" s="74">
        <v>15.4</v>
      </c>
      <c r="AB166" s="74">
        <v>15.4</v>
      </c>
      <c r="AC166" s="74"/>
      <c r="AD166" s="74">
        <v>15.5</v>
      </c>
      <c r="AE166" s="76">
        <v>180000</v>
      </c>
      <c r="AF166" s="76">
        <v>183000</v>
      </c>
      <c r="AG166" s="76">
        <v>187000</v>
      </c>
      <c r="AH166" s="76">
        <v>190000</v>
      </c>
      <c r="AI166" s="76">
        <v>195000</v>
      </c>
      <c r="AJ166" s="76">
        <v>200000</v>
      </c>
      <c r="AK166" s="76">
        <f>AE166+AF166+AG166+AH166+AI166+AJ166</f>
        <v>1135000</v>
      </c>
      <c r="AM166" s="214"/>
    </row>
    <row r="167" spans="1:39" s="8" customFormat="1" ht="1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296</v>
      </c>
      <c r="U167" s="188" t="s">
        <v>164</v>
      </c>
      <c r="V167" s="49">
        <v>90</v>
      </c>
      <c r="W167" s="49">
        <v>90</v>
      </c>
      <c r="X167" s="107">
        <v>91</v>
      </c>
      <c r="Y167" s="107">
        <v>91</v>
      </c>
      <c r="Z167" s="49">
        <v>92</v>
      </c>
      <c r="AA167" s="49">
        <v>92</v>
      </c>
      <c r="AB167" s="49">
        <v>92</v>
      </c>
      <c r="AC167" s="49"/>
      <c r="AD167" s="49">
        <v>93</v>
      </c>
      <c r="AE167" s="76">
        <v>650000</v>
      </c>
      <c r="AF167" s="76">
        <v>655000</v>
      </c>
      <c r="AG167" s="76">
        <v>660000</v>
      </c>
      <c r="AH167" s="76">
        <v>665000</v>
      </c>
      <c r="AI167" s="76">
        <v>670000</v>
      </c>
      <c r="AJ167" s="76">
        <v>680000</v>
      </c>
      <c r="AK167" s="76">
        <f>AE167+AF167+AG167+AH167+AI167+AJ167</f>
        <v>3980000</v>
      </c>
      <c r="AM167" s="214"/>
    </row>
    <row r="168" spans="1:39" s="8" customFormat="1" ht="34.5" customHeight="1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37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4</v>
      </c>
      <c r="S168" s="38" t="s">
        <v>183</v>
      </c>
      <c r="T168" s="9" t="s">
        <v>264</v>
      </c>
      <c r="U168" s="188" t="s">
        <v>175</v>
      </c>
      <c r="V168" s="88">
        <v>400</v>
      </c>
      <c r="W168" s="97">
        <v>400</v>
      </c>
      <c r="X168" s="97">
        <v>300</v>
      </c>
      <c r="Y168" s="97">
        <v>300</v>
      </c>
      <c r="Z168" s="105">
        <v>350</v>
      </c>
      <c r="AA168" s="105">
        <v>0</v>
      </c>
      <c r="AB168" s="105">
        <v>0</v>
      </c>
      <c r="AC168" s="105">
        <v>400</v>
      </c>
      <c r="AD168" s="78">
        <v>0</v>
      </c>
      <c r="AE168" s="70">
        <v>100</v>
      </c>
      <c r="AF168" s="70">
        <v>150</v>
      </c>
      <c r="AG168" s="324">
        <v>350</v>
      </c>
      <c r="AH168" s="70">
        <v>350</v>
      </c>
      <c r="AI168" s="70">
        <v>350</v>
      </c>
      <c r="AJ168" s="70">
        <v>350</v>
      </c>
      <c r="AK168" s="70"/>
      <c r="AM168" s="214">
        <f>AE168+AF168+AG168+AH168+AI168+AJ168</f>
        <v>1650</v>
      </c>
    </row>
    <row r="169" spans="1:39" s="8" customFormat="1" ht="19.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55"/>
      <c r="K169" s="37"/>
      <c r="L169" s="37"/>
      <c r="M169" s="43"/>
      <c r="N169" s="43"/>
      <c r="O169" s="37"/>
      <c r="P169" s="37"/>
      <c r="Q169" s="38"/>
      <c r="R169" s="38"/>
      <c r="S169" s="38"/>
      <c r="T169" s="9" t="s">
        <v>291</v>
      </c>
      <c r="U169" s="131" t="s">
        <v>164</v>
      </c>
      <c r="V169" s="132" t="s">
        <v>198</v>
      </c>
      <c r="W169" s="132" t="s">
        <v>198</v>
      </c>
      <c r="X169" s="152">
        <v>100</v>
      </c>
      <c r="Y169" s="152">
        <v>100</v>
      </c>
      <c r="Z169" s="152">
        <v>0</v>
      </c>
      <c r="AA169" s="152">
        <v>0</v>
      </c>
      <c r="AB169" s="152">
        <v>0</v>
      </c>
      <c r="AC169" s="152"/>
      <c r="AD169" s="152">
        <v>0</v>
      </c>
      <c r="AE169" s="76">
        <v>100</v>
      </c>
      <c r="AF169" s="76">
        <v>50</v>
      </c>
      <c r="AG169" s="76">
        <v>1050</v>
      </c>
      <c r="AH169" s="76">
        <v>1050</v>
      </c>
      <c r="AI169" s="76">
        <v>1050</v>
      </c>
      <c r="AJ169" s="76">
        <v>1100</v>
      </c>
      <c r="AK169" s="76">
        <f>SUM(AE169:AJ169)</f>
        <v>4400</v>
      </c>
      <c r="AM169" s="214"/>
    </row>
    <row r="170" spans="1:39" s="8" customFormat="1" ht="45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43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6</v>
      </c>
      <c r="S170" s="38" t="s">
        <v>183</v>
      </c>
      <c r="T170" s="51" t="s">
        <v>265</v>
      </c>
      <c r="U170" s="188" t="s">
        <v>176</v>
      </c>
      <c r="V170" s="132">
        <v>0</v>
      </c>
      <c r="W170" s="78">
        <v>0</v>
      </c>
      <c r="X170" s="138">
        <v>50</v>
      </c>
      <c r="Y170" s="138">
        <v>50</v>
      </c>
      <c r="Z170" s="103">
        <v>0</v>
      </c>
      <c r="AA170" s="103">
        <v>0</v>
      </c>
      <c r="AB170" s="103">
        <v>0</v>
      </c>
      <c r="AC170" s="138"/>
      <c r="AD170" s="78">
        <v>50</v>
      </c>
      <c r="AE170" s="70">
        <f>AC170+AD170</f>
        <v>50</v>
      </c>
      <c r="AF170" s="70">
        <v>0</v>
      </c>
      <c r="AG170" s="324">
        <f>AF170</f>
        <v>0</v>
      </c>
      <c r="AH170" s="70">
        <f>AG170</f>
        <v>0</v>
      </c>
      <c r="AI170" s="70">
        <f>AH170</f>
        <v>0</v>
      </c>
      <c r="AJ170" s="70">
        <f>AI170</f>
        <v>0</v>
      </c>
      <c r="AK170" s="132"/>
      <c r="AM170" s="214">
        <f>AE170+AF170+AG170+AH170+AI170+AJ170</f>
        <v>50</v>
      </c>
    </row>
    <row r="171" spans="1:39" s="8" customFormat="1" ht="32.25" customHeight="1">
      <c r="A171" s="11"/>
      <c r="B171" s="12"/>
      <c r="C171" s="86"/>
      <c r="D171" s="37"/>
      <c r="E171" s="37"/>
      <c r="F171" s="37"/>
      <c r="G171" s="37"/>
      <c r="H171" s="37"/>
      <c r="I171" s="37"/>
      <c r="J171" s="55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281</v>
      </c>
      <c r="U171" s="131" t="s">
        <v>164</v>
      </c>
      <c r="V171" s="132" t="s">
        <v>198</v>
      </c>
      <c r="W171" s="132" t="s">
        <v>198</v>
      </c>
      <c r="X171" s="75">
        <v>3</v>
      </c>
      <c r="Y171" s="75">
        <v>3</v>
      </c>
      <c r="Z171" s="75">
        <v>0</v>
      </c>
      <c r="AA171" s="75">
        <v>0</v>
      </c>
      <c r="AB171" s="75">
        <v>0</v>
      </c>
      <c r="AC171" s="75"/>
      <c r="AD171" s="75">
        <v>0</v>
      </c>
      <c r="AE171" s="76">
        <v>50</v>
      </c>
      <c r="AF171" s="76" t="s">
        <v>198</v>
      </c>
      <c r="AG171" s="324" t="s">
        <v>198</v>
      </c>
      <c r="AH171" s="70" t="s">
        <v>198</v>
      </c>
      <c r="AI171" s="70" t="s">
        <v>198</v>
      </c>
      <c r="AJ171" s="70" t="s">
        <v>198</v>
      </c>
      <c r="AK171" s="76">
        <f>AE171</f>
        <v>50</v>
      </c>
      <c r="AM171" s="214"/>
    </row>
    <row r="172" spans="1:39" ht="37.5" hidden="1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252</v>
      </c>
      <c r="P172" s="37">
        <v>5</v>
      </c>
      <c r="Q172" s="38">
        <v>1</v>
      </c>
      <c r="R172" s="38">
        <v>9</v>
      </c>
      <c r="S172" s="38" t="s">
        <v>183</v>
      </c>
      <c r="T172" s="9" t="s">
        <v>315</v>
      </c>
      <c r="U172" s="188" t="s">
        <v>176</v>
      </c>
      <c r="V172" s="239"/>
      <c r="W172" s="239"/>
      <c r="X172" s="240"/>
      <c r="Y172" s="239"/>
      <c r="Z172" s="239"/>
      <c r="AA172" s="239"/>
      <c r="AB172" s="162"/>
      <c r="AC172" s="241"/>
      <c r="AD172" s="242"/>
      <c r="AE172" s="70">
        <v>0</v>
      </c>
      <c r="AF172" s="70">
        <v>0</v>
      </c>
      <c r="AG172" s="324">
        <v>0</v>
      </c>
      <c r="AH172" s="70">
        <v>0</v>
      </c>
      <c r="AI172" s="70">
        <v>0</v>
      </c>
      <c r="AJ172" s="70">
        <v>0</v>
      </c>
      <c r="AK172" s="70"/>
      <c r="AL172" s="257"/>
      <c r="AM172" s="214"/>
    </row>
    <row r="173" spans="1:39" ht="25.9" hidden="1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131</v>
      </c>
      <c r="U173" s="131" t="s">
        <v>164</v>
      </c>
      <c r="V173" s="239"/>
      <c r="W173" s="239"/>
      <c r="X173" s="240"/>
      <c r="Y173" s="239"/>
      <c r="Z173" s="239"/>
      <c r="AA173" s="239"/>
      <c r="AB173" s="162"/>
      <c r="AC173" s="243"/>
      <c r="AD173" s="244"/>
      <c r="AE173" s="76">
        <v>0</v>
      </c>
      <c r="AF173" s="76">
        <v>0</v>
      </c>
      <c r="AG173" s="332">
        <v>0</v>
      </c>
      <c r="AH173" s="76">
        <v>0</v>
      </c>
      <c r="AI173" s="76">
        <v>0</v>
      </c>
      <c r="AJ173" s="76">
        <v>0</v>
      </c>
      <c r="AK173" s="76">
        <f>AE173+AF173+AG173+AH173+AI173+AJ173</f>
        <v>0</v>
      </c>
      <c r="AM173" s="214"/>
    </row>
    <row r="174" spans="1:39" ht="37.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252</v>
      </c>
      <c r="P174" s="37">
        <v>5</v>
      </c>
      <c r="Q174" s="38">
        <v>1</v>
      </c>
      <c r="R174" s="38">
        <v>9</v>
      </c>
      <c r="S174" s="38">
        <v>1</v>
      </c>
      <c r="T174" s="9" t="s">
        <v>315</v>
      </c>
      <c r="U174" s="188" t="s">
        <v>176</v>
      </c>
      <c r="V174" s="239"/>
      <c r="W174" s="239"/>
      <c r="X174" s="240"/>
      <c r="Y174" s="239"/>
      <c r="Z174" s="239"/>
      <c r="AA174" s="239"/>
      <c r="AB174" s="162"/>
      <c r="AC174" s="241"/>
      <c r="AD174" s="242"/>
      <c r="AE174" s="70">
        <v>200</v>
      </c>
      <c r="AF174" s="275">
        <v>211.2</v>
      </c>
      <c r="AG174" s="324">
        <v>0</v>
      </c>
      <c r="AH174" s="70">
        <v>0</v>
      </c>
      <c r="AI174" s="70">
        <v>0</v>
      </c>
      <c r="AJ174" s="70">
        <v>0</v>
      </c>
      <c r="AK174" s="70"/>
      <c r="AL174" s="257"/>
      <c r="AM174" s="214"/>
    </row>
    <row r="175" spans="1:39" ht="25.9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131</v>
      </c>
      <c r="U175" s="131" t="s">
        <v>164</v>
      </c>
      <c r="V175" s="239"/>
      <c r="W175" s="239"/>
      <c r="X175" s="240"/>
      <c r="Y175" s="239"/>
      <c r="Z175" s="239"/>
      <c r="AA175" s="239"/>
      <c r="AB175" s="162"/>
      <c r="AC175" s="243"/>
      <c r="AD175" s="244"/>
      <c r="AE175" s="76">
        <v>1000</v>
      </c>
      <c r="AF175" s="76">
        <v>1000</v>
      </c>
      <c r="AG175" s="324" t="s">
        <v>198</v>
      </c>
      <c r="AH175" s="70" t="s">
        <v>198</v>
      </c>
      <c r="AI175" s="70" t="s">
        <v>198</v>
      </c>
      <c r="AJ175" s="70" t="s">
        <v>198</v>
      </c>
      <c r="AK175" s="76">
        <v>2000</v>
      </c>
      <c r="AM175" s="214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8" t="s">
        <v>194</v>
      </c>
      <c r="U176" s="40" t="s">
        <v>176</v>
      </c>
      <c r="V176" s="83">
        <f t="shared" ref="V176:AJ176" si="19">SUM(V177,V185)</f>
        <v>1070.5999999999999</v>
      </c>
      <c r="W176" s="80" t="e">
        <f t="shared" si="19"/>
        <v>#REF!</v>
      </c>
      <c r="X176" s="80" t="e">
        <f t="shared" si="19"/>
        <v>#REF!</v>
      </c>
      <c r="Y176" s="80" t="e">
        <f t="shared" si="19"/>
        <v>#REF!</v>
      </c>
      <c r="Z176" s="136" t="e">
        <f t="shared" si="19"/>
        <v>#REF!</v>
      </c>
      <c r="AA176" s="136" t="e">
        <f t="shared" si="19"/>
        <v>#REF!</v>
      </c>
      <c r="AB176" s="136" t="e">
        <f t="shared" si="19"/>
        <v>#REF!</v>
      </c>
      <c r="AC176" s="136" t="e">
        <f t="shared" si="19"/>
        <v>#REF!</v>
      </c>
      <c r="AD176" s="136" t="e">
        <f t="shared" si="19"/>
        <v>#REF!</v>
      </c>
      <c r="AE176" s="67">
        <f t="shared" si="19"/>
        <v>1763.8</v>
      </c>
      <c r="AF176" s="80">
        <f t="shared" si="19"/>
        <v>2042.7</v>
      </c>
      <c r="AG176" s="352">
        <f t="shared" si="19"/>
        <v>1690.1000000000001</v>
      </c>
      <c r="AH176" s="80">
        <f t="shared" si="19"/>
        <v>1525.1000000000001</v>
      </c>
      <c r="AI176" s="80">
        <f t="shared" si="19"/>
        <v>1375.1000000000001</v>
      </c>
      <c r="AJ176" s="80">
        <f t="shared" si="19"/>
        <v>1670.1000000000001</v>
      </c>
      <c r="AK176" s="233"/>
      <c r="AM176" s="214">
        <f>AE176+AF176+AG176+AH176+AI176+AJ176</f>
        <v>10066.900000000001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196</v>
      </c>
      <c r="U177" s="146" t="s">
        <v>176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334">
        <v>0</v>
      </c>
      <c r="AH177" s="148">
        <v>0</v>
      </c>
      <c r="AI177" s="148">
        <v>0</v>
      </c>
      <c r="AJ177" s="148">
        <v>0</v>
      </c>
      <c r="AK177" s="211"/>
      <c r="AM177" s="214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299</v>
      </c>
      <c r="U178" s="188" t="s">
        <v>164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4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300</v>
      </c>
      <c r="U179" s="188" t="s">
        <v>165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4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292</v>
      </c>
      <c r="U180" s="188" t="s">
        <v>201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14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304</v>
      </c>
      <c r="U181" s="188" t="s">
        <v>164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4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301</v>
      </c>
      <c r="U182" s="188" t="s">
        <v>166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4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311</v>
      </c>
      <c r="U183" s="188" t="s">
        <v>201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14"/>
    </row>
    <row r="184" spans="1:47" s="8" customFormat="1" ht="36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130</v>
      </c>
      <c r="U184" s="188" t="s">
        <v>166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4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197</v>
      </c>
      <c r="U185" s="146" t="s">
        <v>176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298">
        <f>AG190+AG192+AG194+AG196+AG198+AG200+AG202+AG204+AG206+AG208+AG210+AG212+AG214+AG216+AG218+AG220+AG222+AG224+AG226+AG228+AG230+AG232+AG234+AG236+AG238+AG240+AG242</f>
        <v>1690.1000000000001</v>
      </c>
      <c r="AH185" s="298">
        <f>AH190+AH192+AH194+AH196+AH198+AH200+AH202+AH204+AH206+AH208+AH210+AH212+AH214+AH216+AH218+AH220+AH222+AH224+AH226+AH228+AH230+AH232+AH234+AH236+AH238+AH240</f>
        <v>1525.1000000000001</v>
      </c>
      <c r="AI185" s="298">
        <f>AI190+AI192+AI194+AI196+AI198+AI200+AI202+AI204+AI206+AI208+AI210+AI212+AI214+AI216+AI218+AI220+AI222+AI224+AI226+AI228+AI230+AI232+AI234+AI236+AI238+AI240</f>
        <v>1375.1000000000001</v>
      </c>
      <c r="AJ185" s="298">
        <f>AJ190+AJ192+AJ194+AJ196+AJ198+AJ200+AJ202+AJ204+AJ206+AJ208+AJ210+AJ212+AJ214+AJ216+AJ218+AJ220+AJ222+AJ224+AJ226+AJ228+AJ230+AJ232+AJ234+AJ236+AJ238+AJ240</f>
        <v>1670.1000000000001</v>
      </c>
      <c r="AK185" s="234"/>
      <c r="AM185" s="214">
        <f>AE185+AF185+AG185+AH185+AI185+AJ185</f>
        <v>10066.900000000001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85</v>
      </c>
      <c r="U186" s="188" t="s">
        <v>164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4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86</v>
      </c>
      <c r="U187" s="131" t="s">
        <v>165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4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269</v>
      </c>
      <c r="U188" s="131" t="s">
        <v>164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4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230</v>
      </c>
      <c r="U189" s="131" t="s">
        <v>165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4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185</v>
      </c>
      <c r="T190" s="222" t="s">
        <v>235</v>
      </c>
      <c r="U190" s="223" t="s">
        <v>176</v>
      </c>
      <c r="V190" s="224">
        <v>0</v>
      </c>
      <c r="W190" s="224">
        <v>0</v>
      </c>
      <c r="X190" s="228">
        <v>147</v>
      </c>
      <c r="Y190" s="228">
        <v>147</v>
      </c>
      <c r="Z190" s="220">
        <v>80</v>
      </c>
      <c r="AA190" s="220">
        <v>80</v>
      </c>
      <c r="AB190" s="220">
        <v>0</v>
      </c>
      <c r="AC190" s="225"/>
      <c r="AD190" s="221">
        <v>235</v>
      </c>
      <c r="AE190" s="219">
        <v>80</v>
      </c>
      <c r="AF190" s="219">
        <v>100</v>
      </c>
      <c r="AG190" s="335">
        <v>80</v>
      </c>
      <c r="AH190" s="219">
        <v>50</v>
      </c>
      <c r="AI190" s="219">
        <v>50</v>
      </c>
      <c r="AJ190" s="219">
        <v>50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132</v>
      </c>
      <c r="U191" s="131" t="s">
        <v>165</v>
      </c>
      <c r="V191" s="132" t="s">
        <v>198</v>
      </c>
      <c r="W191" s="132" t="s">
        <v>198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331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185</v>
      </c>
      <c r="T192" s="222" t="s">
        <v>231</v>
      </c>
      <c r="U192" s="223" t="s">
        <v>176</v>
      </c>
      <c r="V192" s="224">
        <v>0</v>
      </c>
      <c r="W192" s="224">
        <v>0</v>
      </c>
      <c r="X192" s="228">
        <v>105</v>
      </c>
      <c r="Y192" s="228">
        <v>105</v>
      </c>
      <c r="Z192" s="220">
        <v>105</v>
      </c>
      <c r="AA192" s="220">
        <v>105</v>
      </c>
      <c r="AB192" s="220">
        <v>0</v>
      </c>
      <c r="AC192" s="225"/>
      <c r="AD192" s="221">
        <v>234</v>
      </c>
      <c r="AE192" s="219">
        <v>105</v>
      </c>
      <c r="AF192" s="219">
        <v>100</v>
      </c>
      <c r="AG192" s="335">
        <v>100</v>
      </c>
      <c r="AH192" s="219">
        <v>50</v>
      </c>
      <c r="AI192" s="219">
        <v>50</v>
      </c>
      <c r="AJ192" s="219">
        <v>50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87</v>
      </c>
      <c r="U193" s="131" t="s">
        <v>165</v>
      </c>
      <c r="V193" s="132" t="s">
        <v>198</v>
      </c>
      <c r="W193" s="132" t="s">
        <v>198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331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28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185</v>
      </c>
      <c r="T194" s="353" t="s">
        <v>34</v>
      </c>
      <c r="U194" s="223" t="s">
        <v>176</v>
      </c>
      <c r="V194" s="224">
        <v>0</v>
      </c>
      <c r="W194" s="224">
        <v>0</v>
      </c>
      <c r="X194" s="225">
        <v>55</v>
      </c>
      <c r="Y194" s="225">
        <v>54.984000000000002</v>
      </c>
      <c r="Z194" s="220">
        <v>60</v>
      </c>
      <c r="AA194" s="220">
        <v>60</v>
      </c>
      <c r="AB194" s="220">
        <v>59.988</v>
      </c>
      <c r="AC194" s="225"/>
      <c r="AD194" s="221">
        <v>70</v>
      </c>
      <c r="AE194" s="219">
        <v>40</v>
      </c>
      <c r="AF194" s="219">
        <v>67</v>
      </c>
      <c r="AG194" s="335">
        <v>70</v>
      </c>
      <c r="AH194" s="219">
        <v>70</v>
      </c>
      <c r="AI194" s="219">
        <v>70</v>
      </c>
      <c r="AJ194" s="219">
        <v>70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88</v>
      </c>
      <c r="U195" s="131" t="s">
        <v>165</v>
      </c>
      <c r="V195" s="132" t="s">
        <v>198</v>
      </c>
      <c r="W195" s="132" t="s">
        <v>198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331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185</v>
      </c>
      <c r="T196" s="222" t="s">
        <v>233</v>
      </c>
      <c r="U196" s="223" t="s">
        <v>176</v>
      </c>
      <c r="V196" s="224">
        <v>0</v>
      </c>
      <c r="W196" s="224">
        <v>0</v>
      </c>
      <c r="X196" s="225">
        <v>30</v>
      </c>
      <c r="Y196" s="225">
        <v>30</v>
      </c>
      <c r="Z196" s="220">
        <v>35</v>
      </c>
      <c r="AA196" s="220">
        <v>35</v>
      </c>
      <c r="AB196" s="220">
        <v>34.984000000000002</v>
      </c>
      <c r="AC196" s="225"/>
      <c r="AD196" s="221">
        <v>125</v>
      </c>
      <c r="AE196" s="219">
        <v>285</v>
      </c>
      <c r="AF196" s="219">
        <v>43</v>
      </c>
      <c r="AG196" s="335">
        <v>70</v>
      </c>
      <c r="AH196" s="219">
        <v>70</v>
      </c>
      <c r="AI196" s="219">
        <v>70</v>
      </c>
      <c r="AJ196" s="219">
        <v>70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133</v>
      </c>
      <c r="U197" s="131" t="s">
        <v>165</v>
      </c>
      <c r="V197" s="132" t="s">
        <v>198</v>
      </c>
      <c r="W197" s="132" t="s">
        <v>198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331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185</v>
      </c>
      <c r="T198" s="222" t="s">
        <v>27</v>
      </c>
      <c r="U198" s="223" t="s">
        <v>176</v>
      </c>
      <c r="V198" s="224">
        <v>0</v>
      </c>
      <c r="W198" s="224">
        <v>0</v>
      </c>
      <c r="X198" s="225">
        <v>30</v>
      </c>
      <c r="Y198" s="225">
        <v>30</v>
      </c>
      <c r="Z198" s="220">
        <v>35</v>
      </c>
      <c r="AA198" s="220">
        <v>35</v>
      </c>
      <c r="AB198" s="220">
        <v>34.984000000000002</v>
      </c>
      <c r="AC198" s="225"/>
      <c r="AD198" s="221">
        <v>125</v>
      </c>
      <c r="AE198" s="219">
        <v>0</v>
      </c>
      <c r="AF198" s="219">
        <v>190</v>
      </c>
      <c r="AG198" s="335">
        <v>0</v>
      </c>
      <c r="AH198" s="219">
        <v>0</v>
      </c>
      <c r="AI198" s="219">
        <f>AH198</f>
        <v>0</v>
      </c>
      <c r="AJ198" s="219">
        <f>AI198</f>
        <v>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28</v>
      </c>
      <c r="U199" s="131" t="s">
        <v>165</v>
      </c>
      <c r="V199" s="132" t="s">
        <v>198</v>
      </c>
      <c r="W199" s="132" t="s">
        <v>198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198</v>
      </c>
      <c r="AF199" s="75">
        <v>400</v>
      </c>
      <c r="AG199" s="331" t="s">
        <v>198</v>
      </c>
      <c r="AH199" s="331" t="s">
        <v>198</v>
      </c>
      <c r="AI199" s="331" t="s">
        <v>198</v>
      </c>
      <c r="AJ199" s="331" t="s">
        <v>198</v>
      </c>
      <c r="AK199" s="76">
        <f>AF199</f>
        <v>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185</v>
      </c>
      <c r="T200" s="258" t="s">
        <v>35</v>
      </c>
      <c r="U200" s="223" t="s">
        <v>176</v>
      </c>
      <c r="V200" s="226"/>
      <c r="W200" s="226"/>
      <c r="X200" s="227"/>
      <c r="Y200" s="227"/>
      <c r="Z200" s="227"/>
      <c r="AA200" s="227"/>
      <c r="AB200" s="220"/>
      <c r="AC200" s="227"/>
      <c r="AD200" s="221"/>
      <c r="AE200" s="219">
        <v>0</v>
      </c>
      <c r="AF200" s="219">
        <v>0</v>
      </c>
      <c r="AG200" s="335">
        <v>0</v>
      </c>
      <c r="AH200" s="219">
        <v>0</v>
      </c>
      <c r="AI200" s="219">
        <v>0</v>
      </c>
      <c r="AJ200" s="219">
        <v>40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328</v>
      </c>
      <c r="U201" s="131" t="s">
        <v>165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198</v>
      </c>
      <c r="AF201" s="75" t="s">
        <v>198</v>
      </c>
      <c r="AG201" s="331" t="s">
        <v>198</v>
      </c>
      <c r="AH201" s="299" t="s">
        <v>198</v>
      </c>
      <c r="AI201" s="299" t="s">
        <v>198</v>
      </c>
      <c r="AJ201" s="299">
        <v>200</v>
      </c>
      <c r="AK201" s="76" t="str">
        <f>AI201</f>
        <v>-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185</v>
      </c>
      <c r="T202" s="222" t="s">
        <v>238</v>
      </c>
      <c r="U202" s="223" t="s">
        <v>176</v>
      </c>
      <c r="V202" s="224">
        <v>0</v>
      </c>
      <c r="W202" s="224">
        <v>0</v>
      </c>
      <c r="X202" s="225">
        <v>30</v>
      </c>
      <c r="Y202" s="225">
        <v>29.997</v>
      </c>
      <c r="Z202" s="221">
        <v>40</v>
      </c>
      <c r="AA202" s="221">
        <v>40</v>
      </c>
      <c r="AB202" s="221">
        <v>40</v>
      </c>
      <c r="AC202" s="225"/>
      <c r="AD202" s="221">
        <v>80</v>
      </c>
      <c r="AE202" s="219">
        <v>40</v>
      </c>
      <c r="AF202" s="219">
        <v>70</v>
      </c>
      <c r="AG202" s="335">
        <v>70</v>
      </c>
      <c r="AH202" s="219">
        <v>70</v>
      </c>
      <c r="AI202" s="219">
        <f>AH202</f>
        <v>70</v>
      </c>
      <c r="AJ202" s="219">
        <f>AI202</f>
        <v>70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134</v>
      </c>
      <c r="U203" s="131" t="s">
        <v>165</v>
      </c>
      <c r="V203" s="132" t="s">
        <v>198</v>
      </c>
      <c r="W203" s="132" t="s">
        <v>198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331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185</v>
      </c>
      <c r="T204" s="222" t="s">
        <v>36</v>
      </c>
      <c r="U204" s="223" t="s">
        <v>176</v>
      </c>
      <c r="V204" s="224">
        <v>0</v>
      </c>
      <c r="W204" s="224">
        <v>0</v>
      </c>
      <c r="X204" s="225">
        <v>90</v>
      </c>
      <c r="Y204" s="225">
        <v>90</v>
      </c>
      <c r="Z204" s="221">
        <v>90</v>
      </c>
      <c r="AA204" s="221">
        <v>82.8</v>
      </c>
      <c r="AB204" s="221">
        <v>82.8</v>
      </c>
      <c r="AC204" s="225"/>
      <c r="AD204" s="221">
        <v>101</v>
      </c>
      <c r="AE204" s="219">
        <v>0</v>
      </c>
      <c r="AF204" s="219">
        <v>0</v>
      </c>
      <c r="AG204" s="335">
        <v>0</v>
      </c>
      <c r="AH204" s="219">
        <v>0</v>
      </c>
      <c r="AI204" s="219">
        <v>0</v>
      </c>
      <c r="AJ204" s="219">
        <v>50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150</v>
      </c>
      <c r="U205" s="131" t="s">
        <v>165</v>
      </c>
      <c r="V205" s="132" t="s">
        <v>198</v>
      </c>
      <c r="W205" s="132" t="s">
        <v>198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198</v>
      </c>
      <c r="AF205" s="132" t="s">
        <v>198</v>
      </c>
      <c r="AG205" s="333" t="s">
        <v>198</v>
      </c>
      <c r="AH205" s="132" t="s">
        <v>198</v>
      </c>
      <c r="AI205" s="132" t="s">
        <v>198</v>
      </c>
      <c r="AJ205" s="299">
        <v>350</v>
      </c>
      <c r="AK205" s="76">
        <v>350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185</v>
      </c>
      <c r="T206" s="353" t="s">
        <v>43</v>
      </c>
      <c r="U206" s="223" t="s">
        <v>176</v>
      </c>
      <c r="V206" s="224">
        <v>0</v>
      </c>
      <c r="W206" s="224">
        <v>0</v>
      </c>
      <c r="X206" s="225">
        <v>40</v>
      </c>
      <c r="Y206" s="225">
        <v>39.960999999999999</v>
      </c>
      <c r="Z206" s="221">
        <v>20</v>
      </c>
      <c r="AA206" s="221">
        <v>30</v>
      </c>
      <c r="AB206" s="221">
        <v>29.968</v>
      </c>
      <c r="AC206" s="225"/>
      <c r="AD206" s="221">
        <v>85</v>
      </c>
      <c r="AE206" s="219">
        <v>60</v>
      </c>
      <c r="AF206" s="219">
        <v>30</v>
      </c>
      <c r="AG206" s="335">
        <v>30</v>
      </c>
      <c r="AH206" s="219">
        <f t="shared" ref="AH206:AJ207" si="20">AG206</f>
        <v>30</v>
      </c>
      <c r="AI206" s="219">
        <f t="shared" si="20"/>
        <v>30</v>
      </c>
      <c r="AJ206" s="219">
        <f t="shared" si="20"/>
        <v>30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151</v>
      </c>
      <c r="U207" s="131" t="s">
        <v>165</v>
      </c>
      <c r="V207" s="132" t="s">
        <v>198</v>
      </c>
      <c r="W207" s="132" t="s">
        <v>198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331">
        <f>AF207</f>
        <v>2500</v>
      </c>
      <c r="AH207" s="75">
        <f t="shared" si="20"/>
        <v>2500</v>
      </c>
      <c r="AI207" s="75">
        <f t="shared" si="20"/>
        <v>2500</v>
      </c>
      <c r="AJ207" s="75">
        <f t="shared" si="20"/>
        <v>2500</v>
      </c>
      <c r="AK207" s="76">
        <f>AE207+AF207+AG207+AH207+AI207+AJ207</f>
        <v>15000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185</v>
      </c>
      <c r="T208" s="222" t="s">
        <v>240</v>
      </c>
      <c r="U208" s="223" t="s">
        <v>176</v>
      </c>
      <c r="V208" s="224">
        <v>0</v>
      </c>
      <c r="W208" s="224">
        <v>0</v>
      </c>
      <c r="X208" s="225">
        <v>590</v>
      </c>
      <c r="Y208" s="225">
        <v>589.97900000000004</v>
      </c>
      <c r="Z208" s="220">
        <v>300</v>
      </c>
      <c r="AA208" s="220">
        <v>300</v>
      </c>
      <c r="AB208" s="220">
        <v>299.99099999999999</v>
      </c>
      <c r="AC208" s="225"/>
      <c r="AD208" s="221">
        <v>450</v>
      </c>
      <c r="AE208" s="219">
        <v>300</v>
      </c>
      <c r="AF208" s="219">
        <v>315</v>
      </c>
      <c r="AG208" s="335">
        <v>300</v>
      </c>
      <c r="AH208" s="219">
        <v>100</v>
      </c>
      <c r="AI208" s="219">
        <v>50</v>
      </c>
      <c r="AJ208" s="219">
        <f t="shared" ref="AI208:AJ213" si="21">AI208</f>
        <v>50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152</v>
      </c>
      <c r="U209" s="131" t="s">
        <v>165</v>
      </c>
      <c r="V209" s="132" t="s">
        <v>198</v>
      </c>
      <c r="W209" s="132" t="s">
        <v>198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331">
        <f>AF209</f>
        <v>7700</v>
      </c>
      <c r="AH209" s="75">
        <f>AG209</f>
        <v>7700</v>
      </c>
      <c r="AI209" s="75">
        <f t="shared" si="21"/>
        <v>7700</v>
      </c>
      <c r="AJ209" s="75">
        <f t="shared" si="21"/>
        <v>7700</v>
      </c>
      <c r="AK209" s="76">
        <f>AE209+AF209+AG209+AH209+AI209+AJ209</f>
        <v>46200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185</v>
      </c>
      <c r="T210" s="222" t="s">
        <v>241</v>
      </c>
      <c r="U210" s="223" t="s">
        <v>176</v>
      </c>
      <c r="V210" s="224">
        <v>0</v>
      </c>
      <c r="W210" s="224">
        <v>0</v>
      </c>
      <c r="X210" s="228">
        <v>15</v>
      </c>
      <c r="Y210" s="228">
        <v>15</v>
      </c>
      <c r="Z210" s="221">
        <v>15</v>
      </c>
      <c r="AA210" s="221">
        <v>15</v>
      </c>
      <c r="AB210" s="221">
        <v>15</v>
      </c>
      <c r="AC210" s="225"/>
      <c r="AD210" s="221">
        <v>60</v>
      </c>
      <c r="AE210" s="219">
        <v>15</v>
      </c>
      <c r="AF210" s="219">
        <v>5</v>
      </c>
      <c r="AG210" s="335">
        <v>5</v>
      </c>
      <c r="AH210" s="219">
        <v>5</v>
      </c>
      <c r="AI210" s="219">
        <f t="shared" si="21"/>
        <v>5</v>
      </c>
      <c r="AJ210" s="219">
        <f t="shared" si="21"/>
        <v>5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154</v>
      </c>
      <c r="U211" s="131" t="s">
        <v>165</v>
      </c>
      <c r="V211" s="132" t="s">
        <v>198</v>
      </c>
      <c r="W211" s="132" t="s">
        <v>198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331">
        <f>AF211</f>
        <v>70</v>
      </c>
      <c r="AH211" s="75">
        <f>AG211</f>
        <v>70</v>
      </c>
      <c r="AI211" s="75">
        <f t="shared" si="21"/>
        <v>70</v>
      </c>
      <c r="AJ211" s="75">
        <f t="shared" si="21"/>
        <v>70</v>
      </c>
      <c r="AK211" s="262">
        <f>AE211+AF211+AG211+AH211+AI211+AJ211</f>
        <v>420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185</v>
      </c>
      <c r="T212" s="222" t="s">
        <v>89</v>
      </c>
      <c r="U212" s="223" t="s">
        <v>176</v>
      </c>
      <c r="V212" s="224">
        <v>0</v>
      </c>
      <c r="W212" s="224">
        <v>0</v>
      </c>
      <c r="X212" s="228">
        <v>15</v>
      </c>
      <c r="Y212" s="228">
        <v>15</v>
      </c>
      <c r="Z212" s="221">
        <v>15</v>
      </c>
      <c r="AA212" s="221">
        <v>15</v>
      </c>
      <c r="AB212" s="221">
        <v>15</v>
      </c>
      <c r="AC212" s="225"/>
      <c r="AD212" s="221">
        <v>45</v>
      </c>
      <c r="AE212" s="219">
        <v>15</v>
      </c>
      <c r="AF212" s="219">
        <v>5</v>
      </c>
      <c r="AG212" s="335">
        <v>5</v>
      </c>
      <c r="AH212" s="219">
        <f>AG212</f>
        <v>5</v>
      </c>
      <c r="AI212" s="219">
        <f t="shared" si="21"/>
        <v>5</v>
      </c>
      <c r="AJ212" s="219">
        <f t="shared" si="21"/>
        <v>5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156</v>
      </c>
      <c r="U213" s="131" t="s">
        <v>164</v>
      </c>
      <c r="V213" s="132" t="s">
        <v>198</v>
      </c>
      <c r="W213" s="132" t="s">
        <v>198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331">
        <f>AF213</f>
        <v>5</v>
      </c>
      <c r="AH213" s="75">
        <f>AG213</f>
        <v>5</v>
      </c>
      <c r="AI213" s="75">
        <f t="shared" si="21"/>
        <v>5</v>
      </c>
      <c r="AJ213" s="75">
        <f t="shared" si="21"/>
        <v>5</v>
      </c>
      <c r="AK213" s="262">
        <f>AE213+AF213+AG213+AH213+AI213+AJ213</f>
        <v>30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185</v>
      </c>
      <c r="T214" s="222" t="s">
        <v>90</v>
      </c>
      <c r="U214" s="223" t="s">
        <v>176</v>
      </c>
      <c r="V214" s="224">
        <v>0</v>
      </c>
      <c r="W214" s="224">
        <v>0</v>
      </c>
      <c r="X214" s="228">
        <v>70</v>
      </c>
      <c r="Y214" s="228">
        <v>70</v>
      </c>
      <c r="Z214" s="221">
        <v>0</v>
      </c>
      <c r="AA214" s="221">
        <v>0</v>
      </c>
      <c r="AB214" s="221">
        <v>0</v>
      </c>
      <c r="AC214" s="225"/>
      <c r="AD214" s="221">
        <f>SUM(Z214)</f>
        <v>0</v>
      </c>
      <c r="AE214" s="219">
        <v>0</v>
      </c>
      <c r="AF214" s="219">
        <v>0</v>
      </c>
      <c r="AG214" s="335">
        <v>0</v>
      </c>
      <c r="AH214" s="219">
        <v>0</v>
      </c>
      <c r="AI214" s="219">
        <v>0</v>
      </c>
      <c r="AJ214" s="219">
        <v>50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329</v>
      </c>
      <c r="U215" s="131" t="s">
        <v>165</v>
      </c>
      <c r="V215" s="132" t="s">
        <v>198</v>
      </c>
      <c r="W215" s="132" t="s">
        <v>198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198</v>
      </c>
      <c r="AF215" s="70" t="s">
        <v>198</v>
      </c>
      <c r="AG215" s="324" t="s">
        <v>198</v>
      </c>
      <c r="AH215" s="70" t="s">
        <v>198</v>
      </c>
      <c r="AI215" s="70" t="s">
        <v>198</v>
      </c>
      <c r="AJ215" s="75">
        <v>70</v>
      </c>
      <c r="AK215" s="75">
        <v>70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185</v>
      </c>
      <c r="T216" s="222" t="s">
        <v>50</v>
      </c>
      <c r="U216" s="223" t="s">
        <v>176</v>
      </c>
      <c r="V216" s="224">
        <v>0</v>
      </c>
      <c r="W216" s="224">
        <v>0</v>
      </c>
      <c r="X216" s="225">
        <v>140</v>
      </c>
      <c r="Y216" s="225">
        <v>140</v>
      </c>
      <c r="Z216" s="220">
        <v>140</v>
      </c>
      <c r="AA216" s="220">
        <v>140</v>
      </c>
      <c r="AB216" s="220">
        <v>0</v>
      </c>
      <c r="AC216" s="225"/>
      <c r="AD216" s="221">
        <v>190</v>
      </c>
      <c r="AE216" s="219">
        <v>170</v>
      </c>
      <c r="AF216" s="219">
        <v>170</v>
      </c>
      <c r="AG216" s="335">
        <v>0</v>
      </c>
      <c r="AH216" s="219">
        <v>80</v>
      </c>
      <c r="AI216" s="219">
        <v>50</v>
      </c>
      <c r="AJ216" s="219">
        <v>50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153</v>
      </c>
      <c r="U217" s="131" t="s">
        <v>165</v>
      </c>
      <c r="V217" s="132" t="s">
        <v>198</v>
      </c>
      <c r="W217" s="132" t="s">
        <v>198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331"/>
      <c r="AH217" s="331">
        <v>10</v>
      </c>
      <c r="AI217" s="331">
        <v>10</v>
      </c>
      <c r="AJ217" s="331">
        <v>10</v>
      </c>
      <c r="AK217" s="76">
        <f>AE217+AF217+AG217+AH217+AI217+AJ217</f>
        <v>50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184</v>
      </c>
      <c r="T218" s="222" t="s">
        <v>236</v>
      </c>
      <c r="U218" s="223" t="s">
        <v>176</v>
      </c>
      <c r="V218" s="224">
        <v>0</v>
      </c>
      <c r="W218" s="224">
        <v>0</v>
      </c>
      <c r="X218" s="225">
        <v>0</v>
      </c>
      <c r="Y218" s="225">
        <v>0</v>
      </c>
      <c r="Z218" s="221">
        <v>30</v>
      </c>
      <c r="AA218" s="221">
        <v>50</v>
      </c>
      <c r="AB218" s="220">
        <v>49.991999999999997</v>
      </c>
      <c r="AC218" s="225"/>
      <c r="AD218" s="221">
        <v>55</v>
      </c>
      <c r="AE218" s="219">
        <v>0</v>
      </c>
      <c r="AF218" s="219">
        <v>0</v>
      </c>
      <c r="AG218" s="335">
        <v>0</v>
      </c>
      <c r="AH218" s="219">
        <v>0</v>
      </c>
      <c r="AI218" s="219">
        <v>0</v>
      </c>
      <c r="AJ218" s="219">
        <v>70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91</v>
      </c>
      <c r="U219" s="131" t="s">
        <v>165</v>
      </c>
      <c r="V219" s="132" t="s">
        <v>198</v>
      </c>
      <c r="W219" s="132" t="s">
        <v>198</v>
      </c>
      <c r="X219" s="132" t="s">
        <v>198</v>
      </c>
      <c r="Y219" s="132" t="s">
        <v>198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198</v>
      </c>
      <c r="AF219" s="132" t="s">
        <v>198</v>
      </c>
      <c r="AG219" s="333" t="s">
        <v>198</v>
      </c>
      <c r="AH219" s="132" t="s">
        <v>198</v>
      </c>
      <c r="AI219" s="132" t="s">
        <v>198</v>
      </c>
      <c r="AJ219" s="75">
        <v>80</v>
      </c>
      <c r="AK219" s="76">
        <f>AJ219</f>
        <v>80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184</v>
      </c>
      <c r="T220" s="222" t="s">
        <v>242</v>
      </c>
      <c r="U220" s="223" t="s">
        <v>176</v>
      </c>
      <c r="V220" s="224">
        <v>0</v>
      </c>
      <c r="W220" s="224">
        <v>0</v>
      </c>
      <c r="X220" s="225">
        <v>0</v>
      </c>
      <c r="Y220" s="225">
        <v>0</v>
      </c>
      <c r="Z220" s="221">
        <v>90</v>
      </c>
      <c r="AA220" s="221">
        <v>90</v>
      </c>
      <c r="AB220" s="221">
        <v>89.998000000000005</v>
      </c>
      <c r="AC220" s="225"/>
      <c r="AD220" s="221">
        <v>130</v>
      </c>
      <c r="AE220" s="219">
        <v>120</v>
      </c>
      <c r="AF220" s="219">
        <v>120</v>
      </c>
      <c r="AG220" s="335">
        <v>60</v>
      </c>
      <c r="AH220" s="219">
        <v>100</v>
      </c>
      <c r="AI220" s="219">
        <v>50</v>
      </c>
      <c r="AJ220" s="219">
        <f>AI220</f>
        <v>50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155</v>
      </c>
      <c r="U221" s="131" t="s">
        <v>165</v>
      </c>
      <c r="V221" s="132" t="s">
        <v>198</v>
      </c>
      <c r="W221" s="132" t="s">
        <v>198</v>
      </c>
      <c r="X221" s="108" t="s">
        <v>198</v>
      </c>
      <c r="Y221" s="108" t="s">
        <v>198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331">
        <f>AF221</f>
        <v>3000</v>
      </c>
      <c r="AH221" s="75">
        <f>AG221</f>
        <v>3000</v>
      </c>
      <c r="AI221" s="75">
        <f>AH221</f>
        <v>3000</v>
      </c>
      <c r="AJ221" s="75">
        <f>AI221</f>
        <v>3000</v>
      </c>
      <c r="AK221" s="76">
        <f>AE221+AF221+AG221+AH221+AI221+AJ221</f>
        <v>18000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7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184</v>
      </c>
      <c r="T222" s="354" t="s">
        <v>37</v>
      </c>
      <c r="U222" s="223" t="s">
        <v>176</v>
      </c>
      <c r="V222" s="224">
        <v>0</v>
      </c>
      <c r="W222" s="224">
        <v>0</v>
      </c>
      <c r="X222" s="225">
        <v>18</v>
      </c>
      <c r="Y222" s="225">
        <v>18</v>
      </c>
      <c r="Z222" s="221">
        <v>20</v>
      </c>
      <c r="AA222" s="221">
        <v>50</v>
      </c>
      <c r="AB222" s="221">
        <v>50</v>
      </c>
      <c r="AC222" s="225"/>
      <c r="AD222" s="221">
        <v>30</v>
      </c>
      <c r="AE222" s="219">
        <v>30</v>
      </c>
      <c r="AF222" s="219">
        <v>30</v>
      </c>
      <c r="AG222" s="335">
        <v>30</v>
      </c>
      <c r="AH222" s="219">
        <v>30</v>
      </c>
      <c r="AI222" s="219">
        <v>30</v>
      </c>
      <c r="AJ222" s="219">
        <v>30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234</v>
      </c>
      <c r="U223" s="131" t="s">
        <v>165</v>
      </c>
      <c r="V223" s="132" t="s">
        <v>198</v>
      </c>
      <c r="W223" s="132" t="s">
        <v>198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331">
        <f>AF223</f>
        <v>290</v>
      </c>
      <c r="AH223" s="75">
        <f>AG223</f>
        <v>290</v>
      </c>
      <c r="AI223" s="75">
        <f>AH223</f>
        <v>290</v>
      </c>
      <c r="AJ223" s="75">
        <f>AI223</f>
        <v>290</v>
      </c>
      <c r="AK223" s="76">
        <f>AE223+AF223+AG223+AH223+AI223+AJ223</f>
        <v>1740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184</v>
      </c>
      <c r="T224" s="222" t="s">
        <v>244</v>
      </c>
      <c r="U224" s="223" t="s">
        <v>176</v>
      </c>
      <c r="V224" s="224">
        <v>0</v>
      </c>
      <c r="W224" s="224">
        <v>0</v>
      </c>
      <c r="X224" s="225">
        <v>0</v>
      </c>
      <c r="Y224" s="225">
        <v>0</v>
      </c>
      <c r="Z224" s="221">
        <v>20</v>
      </c>
      <c r="AA224" s="221">
        <v>20</v>
      </c>
      <c r="AB224" s="221">
        <v>0</v>
      </c>
      <c r="AC224" s="225"/>
      <c r="AD224" s="221">
        <v>40</v>
      </c>
      <c r="AE224" s="219">
        <v>0</v>
      </c>
      <c r="AF224" s="219">
        <v>0</v>
      </c>
      <c r="AG224" s="335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157</v>
      </c>
      <c r="U225" s="131" t="s">
        <v>165</v>
      </c>
      <c r="V225" s="132" t="s">
        <v>198</v>
      </c>
      <c r="W225" s="132" t="s">
        <v>198</v>
      </c>
      <c r="X225" s="132" t="s">
        <v>198</v>
      </c>
      <c r="Y225" s="132" t="s">
        <v>198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198</v>
      </c>
      <c r="AF225" s="132" t="s">
        <v>198</v>
      </c>
      <c r="AG225" s="333" t="s">
        <v>198</v>
      </c>
      <c r="AH225" s="132" t="s">
        <v>198</v>
      </c>
      <c r="AI225" s="132" t="s">
        <v>198</v>
      </c>
      <c r="AJ225" s="75">
        <v>80</v>
      </c>
      <c r="AK225" s="76">
        <f>AJ225</f>
        <v>80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184</v>
      </c>
      <c r="T226" s="353" t="s">
        <v>44</v>
      </c>
      <c r="U226" s="223" t="s">
        <v>176</v>
      </c>
      <c r="V226" s="224">
        <v>0</v>
      </c>
      <c r="W226" s="224">
        <v>0</v>
      </c>
      <c r="X226" s="225">
        <v>25</v>
      </c>
      <c r="Y226" s="225">
        <v>25</v>
      </c>
      <c r="Z226" s="221">
        <v>20</v>
      </c>
      <c r="AA226" s="221">
        <v>20</v>
      </c>
      <c r="AB226" s="221">
        <v>0</v>
      </c>
      <c r="AC226" s="225"/>
      <c r="AD226" s="221">
        <v>35</v>
      </c>
      <c r="AE226" s="219">
        <v>0</v>
      </c>
      <c r="AF226" s="219">
        <v>20</v>
      </c>
      <c r="AG226" s="335">
        <v>20</v>
      </c>
      <c r="AH226" s="219">
        <v>20</v>
      </c>
      <c r="AI226" s="219">
        <f>AH226</f>
        <v>20</v>
      </c>
      <c r="AJ226" s="219">
        <f>AI226</f>
        <v>20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158</v>
      </c>
      <c r="U227" s="131" t="s">
        <v>165</v>
      </c>
      <c r="V227" s="132" t="s">
        <v>198</v>
      </c>
      <c r="W227" s="132" t="s">
        <v>198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198</v>
      </c>
      <c r="AF227" s="75">
        <v>90</v>
      </c>
      <c r="AG227" s="331">
        <f>AF227</f>
        <v>90</v>
      </c>
      <c r="AH227" s="75">
        <f>AG227</f>
        <v>90</v>
      </c>
      <c r="AI227" s="75">
        <f>AH227</f>
        <v>90</v>
      </c>
      <c r="AJ227" s="75">
        <f>AI227</f>
        <v>90</v>
      </c>
      <c r="AK227" s="76">
        <f>AF227+AG227+AH227+AI227+AJ227</f>
        <v>450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185</v>
      </c>
      <c r="T228" s="222" t="s">
        <v>246</v>
      </c>
      <c r="U228" s="223" t="s">
        <v>176</v>
      </c>
      <c r="V228" s="224">
        <v>0</v>
      </c>
      <c r="W228" s="224">
        <v>0</v>
      </c>
      <c r="X228" s="225">
        <v>0</v>
      </c>
      <c r="Y228" s="225">
        <v>0</v>
      </c>
      <c r="Z228" s="225">
        <v>50</v>
      </c>
      <c r="AA228" s="225">
        <v>0</v>
      </c>
      <c r="AB228" s="225">
        <v>0</v>
      </c>
      <c r="AC228" s="225"/>
      <c r="AD228" s="225">
        <v>0</v>
      </c>
      <c r="AE228" s="219">
        <v>0</v>
      </c>
      <c r="AF228" s="219">
        <v>0</v>
      </c>
      <c r="AG228" s="335">
        <v>90</v>
      </c>
      <c r="AH228" s="219">
        <v>15</v>
      </c>
      <c r="AI228" s="219">
        <v>15</v>
      </c>
      <c r="AJ228" s="219">
        <v>50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237</v>
      </c>
      <c r="U229" s="131" t="s">
        <v>165</v>
      </c>
      <c r="V229" s="132" t="s">
        <v>198</v>
      </c>
      <c r="W229" s="132" t="s">
        <v>198</v>
      </c>
      <c r="X229" s="132" t="s">
        <v>198</v>
      </c>
      <c r="Y229" s="132" t="s">
        <v>198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198</v>
      </c>
      <c r="AF229" s="132" t="s">
        <v>198</v>
      </c>
      <c r="AG229" s="75">
        <v>100</v>
      </c>
      <c r="AH229" s="75">
        <v>100</v>
      </c>
      <c r="AI229" s="75">
        <v>100</v>
      </c>
      <c r="AJ229" s="75">
        <v>100</v>
      </c>
      <c r="AK229" s="75">
        <f>AG229+AH229+AI229+AJ229</f>
        <v>400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185</v>
      </c>
      <c r="T230" s="222" t="s">
        <v>2</v>
      </c>
      <c r="U230" s="223" t="s">
        <v>176</v>
      </c>
      <c r="V230" s="224">
        <v>0</v>
      </c>
      <c r="W230" s="224">
        <v>0</v>
      </c>
      <c r="X230" s="225">
        <v>0</v>
      </c>
      <c r="Y230" s="225">
        <v>0</v>
      </c>
      <c r="Z230" s="225">
        <v>50</v>
      </c>
      <c r="AA230" s="225">
        <v>0</v>
      </c>
      <c r="AB230" s="225">
        <v>0</v>
      </c>
      <c r="AC230" s="225"/>
      <c r="AD230" s="225">
        <v>0</v>
      </c>
      <c r="AE230" s="219">
        <v>0</v>
      </c>
      <c r="AF230" s="219">
        <v>70</v>
      </c>
      <c r="AG230" s="335">
        <v>0</v>
      </c>
      <c r="AH230" s="219">
        <v>70</v>
      </c>
      <c r="AI230" s="219">
        <v>50</v>
      </c>
      <c r="AJ230" s="219">
        <v>50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47</v>
      </c>
      <c r="U231" s="131" t="s">
        <v>165</v>
      </c>
      <c r="V231" s="132" t="s">
        <v>198</v>
      </c>
      <c r="W231" s="132" t="s">
        <v>198</v>
      </c>
      <c r="X231" s="132" t="s">
        <v>198</v>
      </c>
      <c r="Y231" s="132" t="s">
        <v>198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331" t="s">
        <v>198</v>
      </c>
      <c r="AH231" s="75">
        <v>2000</v>
      </c>
      <c r="AI231" s="75">
        <v>2000</v>
      </c>
      <c r="AJ231" s="75">
        <v>2000</v>
      </c>
      <c r="AK231" s="76">
        <f>AF231+AH231+AI231+AJ231</f>
        <v>8000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184</v>
      </c>
      <c r="T232" s="222" t="s">
        <v>271</v>
      </c>
      <c r="U232" s="223" t="s">
        <v>176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275.26499999999999</v>
      </c>
      <c r="AB232" s="221">
        <v>103.879</v>
      </c>
      <c r="AC232" s="225"/>
      <c r="AD232" s="221">
        <v>363.4</v>
      </c>
      <c r="AE232" s="219">
        <v>347.8</v>
      </c>
      <c r="AF232" s="219">
        <v>347.8</v>
      </c>
      <c r="AG232" s="335">
        <v>376.4</v>
      </c>
      <c r="AH232" s="219">
        <f>AG232</f>
        <v>376.4</v>
      </c>
      <c r="AI232" s="219">
        <f>AH232</f>
        <v>376.4</v>
      </c>
      <c r="AJ232" s="219">
        <f>AI232</f>
        <v>376.4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303</v>
      </c>
      <c r="U233" s="131" t="s">
        <v>165</v>
      </c>
      <c r="V233" s="132" t="s">
        <v>198</v>
      </c>
      <c r="W233" s="132" t="s">
        <v>198</v>
      </c>
      <c r="X233" s="132" t="s">
        <v>198</v>
      </c>
      <c r="Y233" s="132" t="s">
        <v>198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331">
        <v>6</v>
      </c>
      <c r="AH233" s="75">
        <v>6</v>
      </c>
      <c r="AI233" s="75">
        <v>6</v>
      </c>
      <c r="AJ233" s="75">
        <v>6</v>
      </c>
      <c r="AK233" s="261">
        <v>6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184</v>
      </c>
      <c r="T234" s="222" t="s">
        <v>253</v>
      </c>
      <c r="U234" s="223" t="s">
        <v>176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116</v>
      </c>
      <c r="AF234" s="219">
        <v>116</v>
      </c>
      <c r="AG234" s="335">
        <v>125.5</v>
      </c>
      <c r="AH234" s="219">
        <f>AG234</f>
        <v>125.5</v>
      </c>
      <c r="AI234" s="219">
        <f>AH234</f>
        <v>125.5</v>
      </c>
      <c r="AJ234" s="219">
        <f>AI234</f>
        <v>125.5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92</v>
      </c>
      <c r="U235" s="131" t="s">
        <v>165</v>
      </c>
      <c r="V235" s="132" t="s">
        <v>198</v>
      </c>
      <c r="W235" s="132" t="s">
        <v>198</v>
      </c>
      <c r="X235" s="132" t="s">
        <v>198</v>
      </c>
      <c r="Y235" s="132" t="s">
        <v>198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331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2" t="s">
        <v>185</v>
      </c>
      <c r="T236" s="353" t="s">
        <v>45</v>
      </c>
      <c r="U236" s="223" t="s">
        <v>176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40</v>
      </c>
      <c r="AF236" s="219">
        <v>40</v>
      </c>
      <c r="AG236" s="335">
        <v>40</v>
      </c>
      <c r="AH236" s="219">
        <v>40</v>
      </c>
      <c r="AI236" s="219">
        <f>AH236</f>
        <v>40</v>
      </c>
      <c r="AJ236" s="219">
        <f>AI236</f>
        <v>40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</v>
      </c>
      <c r="U237" s="131" t="s">
        <v>165</v>
      </c>
      <c r="V237" s="132" t="s">
        <v>198</v>
      </c>
      <c r="W237" s="132" t="s">
        <v>198</v>
      </c>
      <c r="X237" s="132" t="s">
        <v>198</v>
      </c>
      <c r="Y237" s="132" t="s">
        <v>198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332">
        <v>10</v>
      </c>
      <c r="AH237" s="76">
        <v>10</v>
      </c>
      <c r="AI237" s="76">
        <v>10</v>
      </c>
      <c r="AJ237" s="76">
        <v>10</v>
      </c>
      <c r="AK237" s="76">
        <f>AE237+AF237+AG237+AH237+AI237+AJ237</f>
        <v>60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2" t="s">
        <v>185</v>
      </c>
      <c r="T238" s="222" t="s">
        <v>324</v>
      </c>
      <c r="U238" s="223" t="s">
        <v>176</v>
      </c>
      <c r="V238" s="224">
        <v>0</v>
      </c>
      <c r="W238" s="224">
        <v>0</v>
      </c>
      <c r="X238" s="225">
        <v>0</v>
      </c>
      <c r="Y238" s="225">
        <v>0</v>
      </c>
      <c r="Z238" s="221">
        <v>0</v>
      </c>
      <c r="AA238" s="221">
        <v>92.415000000000006</v>
      </c>
      <c r="AB238" s="221">
        <v>36.957999999999998</v>
      </c>
      <c r="AC238" s="225"/>
      <c r="AD238" s="221">
        <v>122</v>
      </c>
      <c r="AE238" s="219">
        <v>0</v>
      </c>
      <c r="AF238" s="219">
        <v>30</v>
      </c>
      <c r="AG238" s="335">
        <v>30</v>
      </c>
      <c r="AH238" s="219">
        <v>30</v>
      </c>
      <c r="AI238" s="219">
        <v>30</v>
      </c>
      <c r="AJ238" s="219">
        <f>AI238</f>
        <v>30</v>
      </c>
      <c r="AK238" s="226"/>
      <c r="AL238" s="8"/>
      <c r="AM238" s="214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4</v>
      </c>
      <c r="U239" s="131" t="s">
        <v>165</v>
      </c>
      <c r="V239" s="132" t="s">
        <v>198</v>
      </c>
      <c r="W239" s="132" t="s">
        <v>198</v>
      </c>
      <c r="X239" s="132" t="s">
        <v>198</v>
      </c>
      <c r="Y239" s="132" t="s">
        <v>198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198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4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184</v>
      </c>
      <c r="T240" s="222" t="s">
        <v>11</v>
      </c>
      <c r="U240" s="223" t="s">
        <v>176</v>
      </c>
      <c r="V240" s="224">
        <v>0</v>
      </c>
      <c r="W240" s="224">
        <v>0</v>
      </c>
      <c r="X240" s="225">
        <v>0</v>
      </c>
      <c r="Y240" s="225">
        <v>0</v>
      </c>
      <c r="Z240" s="221">
        <v>0</v>
      </c>
      <c r="AA240" s="221">
        <v>92.415000000000006</v>
      </c>
      <c r="AB240" s="221">
        <v>36.957999999999998</v>
      </c>
      <c r="AC240" s="225"/>
      <c r="AD240" s="221">
        <v>122</v>
      </c>
      <c r="AE240" s="219">
        <v>0</v>
      </c>
      <c r="AF240" s="219">
        <v>173.9</v>
      </c>
      <c r="AG240" s="335">
        <v>188.2</v>
      </c>
      <c r="AH240" s="219">
        <f>AG240</f>
        <v>188.2</v>
      </c>
      <c r="AI240" s="219">
        <f>AH240</f>
        <v>188.2</v>
      </c>
      <c r="AJ240" s="219">
        <f>AI240</f>
        <v>188.2</v>
      </c>
      <c r="AK240" s="226"/>
      <c r="AL240" s="8"/>
      <c r="AM240" s="214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12</v>
      </c>
      <c r="U241" s="131" t="s">
        <v>165</v>
      </c>
      <c r="V241" s="132" t="s">
        <v>198</v>
      </c>
      <c r="W241" s="132" t="s">
        <v>198</v>
      </c>
      <c r="X241" s="132" t="s">
        <v>198</v>
      </c>
      <c r="Y241" s="132" t="s">
        <v>198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198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4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184</v>
      </c>
      <c r="T242" s="222" t="s">
        <v>38</v>
      </c>
      <c r="U242" s="223" t="s">
        <v>176</v>
      </c>
      <c r="V242" s="224">
        <v>0</v>
      </c>
      <c r="W242" s="224">
        <v>0</v>
      </c>
      <c r="X242" s="225">
        <v>25</v>
      </c>
      <c r="Y242" s="225">
        <v>25</v>
      </c>
      <c r="Z242" s="221">
        <v>20</v>
      </c>
      <c r="AA242" s="221">
        <v>20</v>
      </c>
      <c r="AB242" s="221">
        <v>0</v>
      </c>
      <c r="AC242" s="225"/>
      <c r="AD242" s="221">
        <v>35</v>
      </c>
      <c r="AE242" s="219">
        <v>0</v>
      </c>
      <c r="AF242" s="219">
        <v>0</v>
      </c>
      <c r="AG242" s="335">
        <v>0</v>
      </c>
      <c r="AH242" s="219">
        <v>0</v>
      </c>
      <c r="AI242" s="219">
        <v>0</v>
      </c>
      <c r="AJ242" s="219">
        <f>AI242</f>
        <v>0</v>
      </c>
      <c r="AK242" s="226"/>
      <c r="AL242" s="8"/>
      <c r="AM242" s="214"/>
      <c r="AN242" s="15"/>
      <c r="AO242" s="15"/>
      <c r="AP242" s="15"/>
      <c r="AQ242" s="15"/>
      <c r="AR242" s="15"/>
      <c r="AS242" s="15"/>
      <c r="AT242" s="15"/>
      <c r="AU242" s="15"/>
    </row>
    <row r="243" spans="1:47" ht="27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31</v>
      </c>
      <c r="U243" s="131" t="s">
        <v>165</v>
      </c>
      <c r="V243" s="132" t="s">
        <v>198</v>
      </c>
      <c r="W243" s="132" t="s">
        <v>198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198</v>
      </c>
      <c r="AF243" s="132" t="s">
        <v>198</v>
      </c>
      <c r="AG243" s="132" t="s">
        <v>198</v>
      </c>
      <c r="AH243" s="132" t="s">
        <v>198</v>
      </c>
      <c r="AI243" s="132" t="s">
        <v>198</v>
      </c>
      <c r="AJ243" s="132" t="s">
        <v>198</v>
      </c>
      <c r="AK243" s="76"/>
      <c r="AL243" s="8"/>
      <c r="AM243" s="214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8" t="s">
        <v>93</v>
      </c>
      <c r="U244" s="40" t="s">
        <v>176</v>
      </c>
      <c r="V244" s="67">
        <f>V245</f>
        <v>0</v>
      </c>
      <c r="W244" s="67">
        <f>W245</f>
        <v>0</v>
      </c>
      <c r="X244" s="67" t="e">
        <f t="shared" ref="X244:AD244" si="22">X245+X257</f>
        <v>#REF!</v>
      </c>
      <c r="Y244" s="67" t="e">
        <f t="shared" si="22"/>
        <v>#REF!</v>
      </c>
      <c r="Z244" s="137" t="e">
        <f t="shared" si="22"/>
        <v>#REF!</v>
      </c>
      <c r="AA244" s="137" t="e">
        <f t="shared" si="22"/>
        <v>#REF!</v>
      </c>
      <c r="AB244" s="137" t="e">
        <f t="shared" si="22"/>
        <v>#REF!</v>
      </c>
      <c r="AC244" s="67" t="e">
        <f t="shared" si="22"/>
        <v>#REF!</v>
      </c>
      <c r="AD244" s="67" t="e">
        <f t="shared" si="22"/>
        <v>#REF!</v>
      </c>
      <c r="AE244" s="67">
        <f t="shared" ref="AE244:AJ244" si="23">AE245</f>
        <v>9633.5999999999985</v>
      </c>
      <c r="AF244" s="67">
        <f t="shared" si="23"/>
        <v>10257.903999999999</v>
      </c>
      <c r="AG244" s="328">
        <f t="shared" si="23"/>
        <v>10884.2</v>
      </c>
      <c r="AH244" s="67">
        <f t="shared" si="23"/>
        <v>10884.2</v>
      </c>
      <c r="AI244" s="67">
        <f t="shared" si="23"/>
        <v>10884.2</v>
      </c>
      <c r="AJ244" s="67">
        <f t="shared" si="23"/>
        <v>10884.2</v>
      </c>
      <c r="AK244" s="230"/>
      <c r="AL244" s="8"/>
      <c r="AM244" s="214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305</v>
      </c>
      <c r="U245" s="146" t="s">
        <v>176</v>
      </c>
      <c r="V245" s="147">
        <f>V247</f>
        <v>0</v>
      </c>
      <c r="W245" s="147">
        <f>W247</f>
        <v>0</v>
      </c>
      <c r="X245" s="147">
        <f t="shared" ref="X245:AD245" si="24">X247+X253</f>
        <v>6492.5</v>
      </c>
      <c r="Y245" s="147">
        <f t="shared" si="24"/>
        <v>6475.4989999999998</v>
      </c>
      <c r="Z245" s="147">
        <f t="shared" si="24"/>
        <v>6993.8</v>
      </c>
      <c r="AA245" s="147">
        <f t="shared" si="24"/>
        <v>6993.8</v>
      </c>
      <c r="AB245" s="147">
        <f t="shared" si="24"/>
        <v>3897.2730000000001</v>
      </c>
      <c r="AC245" s="147">
        <f t="shared" si="24"/>
        <v>8633.06</v>
      </c>
      <c r="AD245" s="147">
        <f t="shared" si="24"/>
        <v>140.5</v>
      </c>
      <c r="AE245" s="147">
        <f>AE247+AE249+AE251+AE253+AE255</f>
        <v>9633.5999999999985</v>
      </c>
      <c r="AF245" s="147">
        <f>AF247+AF249</f>
        <v>10257.903999999999</v>
      </c>
      <c r="AG245" s="329">
        <f>AG247+AG249</f>
        <v>10884.2</v>
      </c>
      <c r="AH245" s="147">
        <f>AH247+AH249</f>
        <v>10884.2</v>
      </c>
      <c r="AI245" s="147">
        <f>AI247+AI249</f>
        <v>10884.2</v>
      </c>
      <c r="AJ245" s="147">
        <f>AJ247+AJ249</f>
        <v>10884.2</v>
      </c>
      <c r="AK245" s="231"/>
      <c r="AM245" s="214">
        <f>AE245+AF245+AG245+AH245+AI245+AJ245</f>
        <v>63428.303999999989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135</v>
      </c>
      <c r="U246" s="131" t="s">
        <v>164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5">
        <v>5</v>
      </c>
      <c r="AG246" s="327">
        <v>5</v>
      </c>
      <c r="AH246" s="245">
        <v>5</v>
      </c>
      <c r="AI246" s="245">
        <v>5</v>
      </c>
      <c r="AJ246" s="245">
        <v>5</v>
      </c>
      <c r="AK246" s="245">
        <v>5</v>
      </c>
      <c r="AM246" s="214"/>
    </row>
    <row r="247" spans="1:47" s="8" customFormat="1" ht="51.7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183</v>
      </c>
      <c r="T247" s="34" t="s">
        <v>94</v>
      </c>
      <c r="U247" s="185" t="s">
        <v>176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5">
        <v>6886.15</v>
      </c>
      <c r="AF247" s="275">
        <v>10200.103999999999</v>
      </c>
      <c r="AG247" s="324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61"/>
      <c r="AM247" s="214">
        <f>AE247+AF247+AG247+AH247+AI247+AJ247</f>
        <v>60583.054000000004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95</v>
      </c>
      <c r="U248" s="150" t="s">
        <v>176</v>
      </c>
      <c r="V248" s="132" t="s">
        <v>198</v>
      </c>
      <c r="W248" s="132" t="s">
        <v>198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5">
        <v>11.163</v>
      </c>
      <c r="AF248" s="275">
        <v>11.2</v>
      </c>
      <c r="AG248" s="70">
        <v>12.13</v>
      </c>
      <c r="AH248" s="70">
        <v>12.13</v>
      </c>
      <c r="AI248" s="70">
        <v>12.13</v>
      </c>
      <c r="AJ248" s="70">
        <v>12.13</v>
      </c>
      <c r="AK248" s="70">
        <v>12.13</v>
      </c>
      <c r="AM248" s="214">
        <f>AE248+AF248+AG248+AH248+AI248+AJ248</f>
        <v>70.88300000000001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183</v>
      </c>
      <c r="T249" s="51" t="s">
        <v>282</v>
      </c>
      <c r="U249" s="131" t="s">
        <v>176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5">
        <v>8</v>
      </c>
      <c r="AF249" s="275">
        <v>57.8</v>
      </c>
      <c r="AG249" s="324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4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293</v>
      </c>
      <c r="U250" s="131" t="s">
        <v>201</v>
      </c>
      <c r="V250" s="132" t="s">
        <v>198</v>
      </c>
      <c r="W250" s="132" t="s">
        <v>198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8">
        <v>1</v>
      </c>
      <c r="AF250" s="75">
        <v>1</v>
      </c>
      <c r="AG250" s="331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4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183</v>
      </c>
      <c r="T251" s="51" t="s">
        <v>6</v>
      </c>
      <c r="U251" s="131" t="s">
        <v>176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5">
        <v>51.9</v>
      </c>
      <c r="AF251" s="70">
        <v>0</v>
      </c>
      <c r="AG251" s="324">
        <v>0</v>
      </c>
      <c r="AH251" s="70">
        <v>0</v>
      </c>
      <c r="AI251" s="70">
        <v>0</v>
      </c>
      <c r="AJ251" s="70">
        <v>0</v>
      </c>
      <c r="AK251" s="132"/>
      <c r="AM251" s="214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283</v>
      </c>
      <c r="U252" s="131" t="s">
        <v>165</v>
      </c>
      <c r="V252" s="132" t="s">
        <v>198</v>
      </c>
      <c r="W252" s="132" t="s">
        <v>198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8">
        <v>61</v>
      </c>
      <c r="AF252" s="70" t="s">
        <v>198</v>
      </c>
      <c r="AG252" s="324" t="s">
        <v>198</v>
      </c>
      <c r="AH252" s="70" t="s">
        <v>198</v>
      </c>
      <c r="AI252" s="70" t="s">
        <v>198</v>
      </c>
      <c r="AJ252" s="70" t="s">
        <v>198</v>
      </c>
      <c r="AK252" s="75">
        <v>61</v>
      </c>
      <c r="AM252" s="214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238">
        <v>6</v>
      </c>
      <c r="F253" s="238">
        <v>0</v>
      </c>
      <c r="G253" s="238">
        <v>8</v>
      </c>
      <c r="H253" s="238">
        <v>0</v>
      </c>
      <c r="I253" s="238">
        <v>4</v>
      </c>
      <c r="J253" s="249">
        <v>2</v>
      </c>
      <c r="K253" s="238">
        <v>2</v>
      </c>
      <c r="L253" s="249">
        <v>5</v>
      </c>
      <c r="M253" s="249">
        <v>0</v>
      </c>
      <c r="N253" s="249">
        <v>1</v>
      </c>
      <c r="O253" s="249">
        <v>1</v>
      </c>
      <c r="P253" s="249">
        <v>0</v>
      </c>
      <c r="Q253" s="265">
        <v>2</v>
      </c>
      <c r="R253" s="265">
        <v>0</v>
      </c>
      <c r="S253" s="265">
        <v>0</v>
      </c>
      <c r="T253" s="145" t="s">
        <v>96</v>
      </c>
      <c r="U253" s="131" t="s">
        <v>176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5">
        <v>2443.15</v>
      </c>
      <c r="AF253" s="70">
        <v>0</v>
      </c>
      <c r="AG253" s="324">
        <v>0</v>
      </c>
      <c r="AH253" s="70">
        <v>0</v>
      </c>
      <c r="AI253" s="70">
        <v>0</v>
      </c>
      <c r="AJ253" s="70">
        <v>0</v>
      </c>
      <c r="AK253" s="132"/>
      <c r="AM253" s="214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159"/>
      <c r="R254" s="159"/>
      <c r="S254" s="159"/>
      <c r="T254" s="51" t="s">
        <v>7</v>
      </c>
      <c r="U254" s="131" t="s">
        <v>166</v>
      </c>
      <c r="V254" s="132" t="s">
        <v>198</v>
      </c>
      <c r="W254" s="132" t="s">
        <v>198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6">
        <v>100</v>
      </c>
      <c r="AF254" s="70" t="s">
        <v>198</v>
      </c>
      <c r="AG254" s="324" t="s">
        <v>198</v>
      </c>
      <c r="AH254" s="70" t="s">
        <v>198</v>
      </c>
      <c r="AI254" s="70" t="s">
        <v>198</v>
      </c>
      <c r="AJ254" s="70" t="s">
        <v>198</v>
      </c>
      <c r="AK254" s="132">
        <v>100</v>
      </c>
      <c r="AL254" s="133">
        <v>100</v>
      </c>
      <c r="AM254" s="214"/>
    </row>
    <row r="255" spans="1:47" s="8" customFormat="1" ht="49.5" customHeight="1">
      <c r="A255" s="11"/>
      <c r="B255" s="12"/>
      <c r="C255" s="37">
        <v>6</v>
      </c>
      <c r="D255" s="37">
        <v>5</v>
      </c>
      <c r="E255" s="238">
        <v>6</v>
      </c>
      <c r="F255" s="238">
        <v>0</v>
      </c>
      <c r="G255" s="238">
        <v>8</v>
      </c>
      <c r="H255" s="238">
        <v>0</v>
      </c>
      <c r="I255" s="238">
        <v>4</v>
      </c>
      <c r="J255" s="249">
        <v>2</v>
      </c>
      <c r="K255" s="238">
        <v>2</v>
      </c>
      <c r="L255" s="238">
        <v>5</v>
      </c>
      <c r="M255" s="238">
        <v>0</v>
      </c>
      <c r="N255" s="238">
        <v>1</v>
      </c>
      <c r="O255" s="238" t="s">
        <v>308</v>
      </c>
      <c r="P255" s="247">
        <v>0</v>
      </c>
      <c r="Q255" s="247">
        <v>2</v>
      </c>
      <c r="R255" s="247">
        <v>0</v>
      </c>
      <c r="S255" s="38" t="s">
        <v>183</v>
      </c>
      <c r="T255" s="145" t="s">
        <v>97</v>
      </c>
      <c r="U255" s="131" t="s">
        <v>176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5">
        <v>244.4</v>
      </c>
      <c r="AF255" s="70">
        <v>0</v>
      </c>
      <c r="AG255" s="324">
        <v>0</v>
      </c>
      <c r="AH255" s="70">
        <v>0</v>
      </c>
      <c r="AI255" s="70">
        <v>0</v>
      </c>
      <c r="AJ255" s="70">
        <v>0</v>
      </c>
      <c r="AK255" s="132"/>
      <c r="AM255" s="214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7</v>
      </c>
      <c r="U256" s="131" t="s">
        <v>166</v>
      </c>
      <c r="V256" s="132" t="s">
        <v>198</v>
      </c>
      <c r="W256" s="132" t="s">
        <v>198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198</v>
      </c>
      <c r="AG256" s="324" t="s">
        <v>198</v>
      </c>
      <c r="AH256" s="70" t="s">
        <v>198</v>
      </c>
      <c r="AI256" s="70" t="s">
        <v>198</v>
      </c>
      <c r="AJ256" s="70" t="s">
        <v>198</v>
      </c>
      <c r="AK256" s="132">
        <v>100</v>
      </c>
      <c r="AM256" s="214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1" t="s">
        <v>98</v>
      </c>
      <c r="U257" s="146" t="s">
        <v>176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329">
        <v>0</v>
      </c>
      <c r="AH257" s="147">
        <v>0</v>
      </c>
      <c r="AI257" s="147">
        <v>0</v>
      </c>
      <c r="AJ257" s="147">
        <v>0</v>
      </c>
      <c r="AK257" s="231"/>
      <c r="AM257" s="214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2" t="s">
        <v>294</v>
      </c>
      <c r="U258" s="188" t="s">
        <v>164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5">
        <v>57</v>
      </c>
      <c r="AG258" s="327">
        <v>57</v>
      </c>
      <c r="AH258" s="245">
        <v>57</v>
      </c>
      <c r="AI258" s="245">
        <v>57</v>
      </c>
      <c r="AJ258" s="245">
        <v>57</v>
      </c>
      <c r="AK258" s="75">
        <f>AJ258</f>
        <v>57</v>
      </c>
      <c r="AM258" s="214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106</v>
      </c>
      <c r="U259" s="131" t="s">
        <v>201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198</v>
      </c>
      <c r="AC259" s="13">
        <v>2019</v>
      </c>
      <c r="AD259" s="248"/>
      <c r="AE259" s="75">
        <v>1</v>
      </c>
      <c r="AF259" s="75">
        <v>1</v>
      </c>
      <c r="AG259" s="331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136</v>
      </c>
      <c r="U260" s="188" t="s">
        <v>164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8"/>
      <c r="AE260" s="76">
        <v>20</v>
      </c>
      <c r="AF260" s="75">
        <v>20</v>
      </c>
      <c r="AG260" s="331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5</v>
      </c>
      <c r="U261" s="131" t="s">
        <v>201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198</v>
      </c>
      <c r="AC261" s="13">
        <v>2019</v>
      </c>
      <c r="AD261" s="248"/>
      <c r="AE261" s="76">
        <v>1</v>
      </c>
      <c r="AF261" s="75">
        <v>1</v>
      </c>
      <c r="AG261" s="331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137</v>
      </c>
      <c r="U262" s="188" t="s">
        <v>166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8"/>
      <c r="AE262" s="132">
        <v>100</v>
      </c>
      <c r="AF262" s="132">
        <v>100</v>
      </c>
      <c r="AG262" s="333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8" t="s">
        <v>179</v>
      </c>
      <c r="U263" s="40" t="s">
        <v>176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5">SUM(AE265+AE268+AE269+AE270)</f>
        <v>6705.915</v>
      </c>
      <c r="AF263" s="85">
        <f t="shared" si="25"/>
        <v>7214.7420000000002</v>
      </c>
      <c r="AG263" s="336">
        <f t="shared" si="25"/>
        <v>8327.7000000000007</v>
      </c>
      <c r="AH263" s="85">
        <f t="shared" si="25"/>
        <v>7294.7999999999993</v>
      </c>
      <c r="AI263" s="85">
        <f t="shared" si="25"/>
        <v>7277.1</v>
      </c>
      <c r="AJ263" s="85">
        <f t="shared" si="25"/>
        <v>7277.1</v>
      </c>
      <c r="AK263" s="235"/>
      <c r="AL263" s="8"/>
      <c r="AM263" s="214">
        <f>AE263+AF263+AG263+AH263+AI263+AJ263</f>
        <v>44097.356999999996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199</v>
      </c>
      <c r="U264" s="128"/>
      <c r="V264" s="109" t="e">
        <f>V263</f>
        <v>#REF!</v>
      </c>
      <c r="W264" s="109" t="e">
        <f t="shared" ref="W264:AB264" si="26">W263</f>
        <v>#REF!</v>
      </c>
      <c r="X264" s="109" t="e">
        <f t="shared" si="26"/>
        <v>#REF!</v>
      </c>
      <c r="Y264" s="109" t="e">
        <f t="shared" si="26"/>
        <v>#REF!</v>
      </c>
      <c r="Z264" s="109" t="e">
        <f t="shared" si="26"/>
        <v>#REF!</v>
      </c>
      <c r="AA264" s="109" t="e">
        <f t="shared" si="26"/>
        <v>#REF!</v>
      </c>
      <c r="AB264" s="109" t="e">
        <f t="shared" si="26"/>
        <v>#REF!</v>
      </c>
      <c r="AC264" s="109"/>
      <c r="AD264" s="109" t="e">
        <f>AD263</f>
        <v>#REF!</v>
      </c>
      <c r="AE264" s="281"/>
      <c r="AF264" s="128"/>
      <c r="AG264" s="337"/>
      <c r="AH264" s="128"/>
      <c r="AI264" s="128"/>
      <c r="AJ264" s="128"/>
      <c r="AK264" s="128"/>
      <c r="AL264" s="94"/>
      <c r="AM264" s="214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195</v>
      </c>
      <c r="T265" s="34" t="s">
        <v>149</v>
      </c>
      <c r="U265" s="185" t="s">
        <v>176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5">
        <v>1080.9549999999999</v>
      </c>
      <c r="AF265" s="70">
        <v>1154.867</v>
      </c>
      <c r="AG265" s="324">
        <v>1218.7</v>
      </c>
      <c r="AH265" s="70">
        <v>1171.4000000000001</v>
      </c>
      <c r="AI265" s="70">
        <f t="shared" ref="AH265:AJ267" si="27">AH265</f>
        <v>1171.4000000000001</v>
      </c>
      <c r="AJ265" s="70">
        <f t="shared" si="27"/>
        <v>1171.4000000000001</v>
      </c>
      <c r="AK265" s="132"/>
      <c r="AL265" s="8"/>
      <c r="AM265" s="214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159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5">
        <f>AD266</f>
        <v>0</v>
      </c>
      <c r="AF266" s="70" t="e">
        <f>#REF!</f>
        <v>#REF!</v>
      </c>
      <c r="AG266" s="324" t="e">
        <f>#REF!</f>
        <v>#REF!</v>
      </c>
      <c r="AH266" s="70" t="e">
        <f t="shared" si="27"/>
        <v>#REF!</v>
      </c>
      <c r="AI266" s="70" t="e">
        <f t="shared" si="27"/>
        <v>#REF!</v>
      </c>
      <c r="AJ266" s="70" t="e">
        <f t="shared" si="27"/>
        <v>#REF!</v>
      </c>
      <c r="AK266" s="132"/>
      <c r="AL266" s="8"/>
      <c r="AM266" s="214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160</v>
      </c>
      <c r="U267" s="188" t="s">
        <v>176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6">
        <v>0</v>
      </c>
      <c r="AF267" s="132">
        <v>0</v>
      </c>
      <c r="AG267" s="333">
        <v>0</v>
      </c>
      <c r="AH267" s="132">
        <v>0</v>
      </c>
      <c r="AI267" s="70">
        <f t="shared" si="27"/>
        <v>0</v>
      </c>
      <c r="AJ267" s="70">
        <f t="shared" si="27"/>
        <v>0</v>
      </c>
      <c r="AK267" s="132"/>
      <c r="AL267" s="8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195</v>
      </c>
      <c r="T268" s="34" t="s">
        <v>148</v>
      </c>
      <c r="U268" s="185" t="s">
        <v>176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86">
        <v>5383.86</v>
      </c>
      <c r="AF268" s="286">
        <v>6059.875</v>
      </c>
      <c r="AG268" s="338">
        <v>7109</v>
      </c>
      <c r="AH268" s="286">
        <v>6123.4</v>
      </c>
      <c r="AI268" s="286">
        <v>6105.7</v>
      </c>
      <c r="AJ268" s="286">
        <f>AI268</f>
        <v>6105.7</v>
      </c>
      <c r="AK268" s="287"/>
      <c r="AL268" s="47"/>
      <c r="AM268" s="214">
        <f>AE268+AF268+AG268+AH268+AI268+AJ268</f>
        <v>36887.535000000003</v>
      </c>
      <c r="AN268" s="289">
        <f>AM268+AM269+AM270</f>
        <v>37128.635000000002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316</v>
      </c>
      <c r="U269" s="185" t="s">
        <v>176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86">
        <v>219.1</v>
      </c>
      <c r="AF269" s="286">
        <v>0</v>
      </c>
      <c r="AG269" s="338">
        <v>0</v>
      </c>
      <c r="AH269" s="286">
        <v>0</v>
      </c>
      <c r="AI269" s="286">
        <v>0</v>
      </c>
      <c r="AJ269" s="286">
        <v>0</v>
      </c>
      <c r="AK269" s="287"/>
      <c r="AL269" s="47"/>
      <c r="AM269" s="214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308</v>
      </c>
      <c r="P270" s="37">
        <v>0</v>
      </c>
      <c r="Q270" s="48">
        <v>2</v>
      </c>
      <c r="R270" s="48">
        <v>0</v>
      </c>
      <c r="S270" s="48" t="s">
        <v>195</v>
      </c>
      <c r="T270" s="34" t="s">
        <v>317</v>
      </c>
      <c r="U270" s="185" t="s">
        <v>176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86">
        <v>22</v>
      </c>
      <c r="AF270" s="286">
        <v>0</v>
      </c>
      <c r="AG270" s="338">
        <v>0</v>
      </c>
      <c r="AH270" s="286">
        <v>0</v>
      </c>
      <c r="AI270" s="286">
        <v>0</v>
      </c>
      <c r="AJ270" s="286">
        <v>0</v>
      </c>
      <c r="AK270" s="287"/>
      <c r="AL270" s="47"/>
      <c r="AM270" s="214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159</v>
      </c>
      <c r="U271" s="188" t="s">
        <v>165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339"/>
      <c r="AH271" s="71">
        <v>9</v>
      </c>
      <c r="AI271" s="71"/>
      <c r="AJ271" s="71">
        <v>9</v>
      </c>
      <c r="AK271" s="71"/>
      <c r="AL271" s="8"/>
      <c r="AM271" s="214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148</v>
      </c>
      <c r="U272" s="188" t="s">
        <v>165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339"/>
      <c r="AH272" s="71">
        <v>3</v>
      </c>
      <c r="AI272" s="71"/>
      <c r="AJ272" s="71">
        <v>3</v>
      </c>
      <c r="AK272" s="71"/>
      <c r="AL272" s="8"/>
      <c r="AM272" s="214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159</v>
      </c>
      <c r="U273" s="188" t="s">
        <v>176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8">AC273+AD273</f>
        <v>4448.13</v>
      </c>
      <c r="AF273" s="70" t="e">
        <f>#REF!+#REF!</f>
        <v>#REF!</v>
      </c>
      <c r="AG273" s="324" t="e">
        <f>#REF!+#REF!</f>
        <v>#REF!</v>
      </c>
      <c r="AH273" s="70" t="e">
        <f t="shared" ref="AH273:AJ278" si="29">AG273</f>
        <v>#REF!</v>
      </c>
      <c r="AI273" s="70" t="e">
        <f t="shared" si="29"/>
        <v>#REF!</v>
      </c>
      <c r="AJ273" s="70" t="e">
        <f t="shared" si="29"/>
        <v>#REF!</v>
      </c>
      <c r="AK273" s="132"/>
      <c r="AL273" s="47"/>
      <c r="AM273" s="214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202</v>
      </c>
      <c r="U274" s="188" t="s">
        <v>176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8"/>
        <v>4825.2</v>
      </c>
      <c r="AF274" s="70" t="e">
        <f>#REF!+#REF!</f>
        <v>#REF!</v>
      </c>
      <c r="AG274" s="324" t="e">
        <f>#REF!+#REF!</f>
        <v>#REF!</v>
      </c>
      <c r="AH274" s="70" t="e">
        <f t="shared" si="29"/>
        <v>#REF!</v>
      </c>
      <c r="AI274" s="70" t="e">
        <f>AH274</f>
        <v>#REF!</v>
      </c>
      <c r="AJ274" s="70" t="e">
        <f t="shared" si="29"/>
        <v>#REF!</v>
      </c>
      <c r="AK274" s="132"/>
      <c r="AL274" s="47"/>
      <c r="AM274" s="214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203</v>
      </c>
      <c r="U275" s="188" t="s">
        <v>176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8"/>
        <v>73.400000000000006</v>
      </c>
      <c r="AF275" s="70" t="e">
        <f>#REF!+#REF!</f>
        <v>#REF!</v>
      </c>
      <c r="AG275" s="324" t="e">
        <f>#REF!+#REF!</f>
        <v>#REF!</v>
      </c>
      <c r="AH275" s="70" t="e">
        <f t="shared" si="29"/>
        <v>#REF!</v>
      </c>
      <c r="AI275" s="70" t="e">
        <f t="shared" si="29"/>
        <v>#REF!</v>
      </c>
      <c r="AJ275" s="70" t="e">
        <f t="shared" si="29"/>
        <v>#REF!</v>
      </c>
      <c r="AK275" s="132"/>
      <c r="AL275" s="47"/>
      <c r="AM275" s="214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204</v>
      </c>
      <c r="U276" s="188" t="s">
        <v>176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8"/>
        <v>5</v>
      </c>
      <c r="AF276" s="70" t="e">
        <f>#REF!+#REF!</f>
        <v>#REF!</v>
      </c>
      <c r="AG276" s="324" t="e">
        <f>#REF!+#REF!</f>
        <v>#REF!</v>
      </c>
      <c r="AH276" s="70" t="e">
        <f t="shared" si="29"/>
        <v>#REF!</v>
      </c>
      <c r="AI276" s="70" t="e">
        <f t="shared" si="29"/>
        <v>#REF!</v>
      </c>
      <c r="AJ276" s="70" t="e">
        <f t="shared" si="29"/>
        <v>#REF!</v>
      </c>
      <c r="AK276" s="132"/>
      <c r="AL276" s="8"/>
      <c r="AM276" s="214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205</v>
      </c>
      <c r="U277" s="188" t="s">
        <v>176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8"/>
        <v>0</v>
      </c>
      <c r="AF277" s="71"/>
      <c r="AG277" s="333"/>
      <c r="AH277" s="70">
        <f t="shared" si="29"/>
        <v>0</v>
      </c>
      <c r="AI277" s="70">
        <f t="shared" si="29"/>
        <v>0</v>
      </c>
      <c r="AJ277" s="70">
        <f t="shared" si="29"/>
        <v>0</v>
      </c>
      <c r="AK277" s="132"/>
      <c r="AL277" s="8"/>
      <c r="AM277" s="214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206</v>
      </c>
      <c r="U278" s="188" t="s">
        <v>176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8"/>
        <v>0</v>
      </c>
      <c r="AF278" s="71"/>
      <c r="AG278" s="333"/>
      <c r="AH278" s="70">
        <f t="shared" si="29"/>
        <v>0</v>
      </c>
      <c r="AI278" s="70">
        <f t="shared" si="29"/>
        <v>0</v>
      </c>
      <c r="AJ278" s="70">
        <f t="shared" si="29"/>
        <v>0</v>
      </c>
      <c r="AK278" s="132"/>
      <c r="AL278" s="1"/>
      <c r="AM278" s="214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181</v>
      </c>
      <c r="U279" s="188" t="s">
        <v>176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333"/>
      <c r="AH279" s="132">
        <v>0</v>
      </c>
      <c r="AI279" s="132"/>
      <c r="AJ279" s="132">
        <f>SUM(V279:AH279)</f>
        <v>6</v>
      </c>
      <c r="AK279" s="132"/>
      <c r="AL279" s="1"/>
      <c r="AM279" s="214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85"/>
      <c r="D280" s="285"/>
      <c r="E280" s="285"/>
      <c r="F280" s="285"/>
      <c r="G280" s="285"/>
      <c r="H280" s="285"/>
      <c r="I280" s="285"/>
      <c r="J280" s="285"/>
      <c r="K280" s="285"/>
      <c r="L280" s="285"/>
      <c r="M280" s="285"/>
      <c r="N280" s="285"/>
      <c r="O280" s="285"/>
      <c r="P280" s="285"/>
      <c r="AK280" s="266" t="s">
        <v>138</v>
      </c>
    </row>
    <row r="282" spans="1:213" s="195" customFormat="1" ht="25.5" customHeight="1">
      <c r="A282" s="189" t="s">
        <v>220</v>
      </c>
      <c r="B282" s="190"/>
      <c r="D282" s="192"/>
      <c r="E282" s="193"/>
      <c r="F282" s="194"/>
      <c r="G282" s="194"/>
      <c r="H282" s="194"/>
      <c r="I282" s="194"/>
      <c r="J282" s="194"/>
      <c r="K282" s="194"/>
      <c r="M282" s="194"/>
      <c r="N282" s="194"/>
      <c r="O282" s="194"/>
      <c r="P282" s="194"/>
      <c r="Q282" s="194"/>
      <c r="R282" s="194"/>
      <c r="S282" s="194"/>
      <c r="T282" s="194"/>
      <c r="U282" s="194"/>
      <c r="V282" s="194"/>
      <c r="W282" s="194"/>
      <c r="X282" s="194"/>
      <c r="AB282" s="194"/>
      <c r="AC282" s="194"/>
      <c r="AD282" s="194"/>
      <c r="AE282" s="350"/>
      <c r="AF282" s="346"/>
      <c r="AG282" s="340"/>
      <c r="AK282" s="236"/>
    </row>
    <row r="283" spans="1:213" customFormat="1" ht="20.25">
      <c r="A283" s="196" t="s">
        <v>222</v>
      </c>
      <c r="B283" s="196"/>
      <c r="C283" s="197"/>
      <c r="D283" s="196"/>
      <c r="E283" s="198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4" t="s">
        <v>224</v>
      </c>
      <c r="U283" s="190"/>
      <c r="V283" s="191" t="s">
        <v>221</v>
      </c>
      <c r="W283" s="192"/>
      <c r="X283" s="193"/>
      <c r="Y283" s="195"/>
      <c r="Z283" s="195"/>
      <c r="AA283" s="195"/>
      <c r="AB283" s="194"/>
      <c r="AC283" s="194"/>
      <c r="AD283" s="194"/>
      <c r="AE283" s="350"/>
      <c r="AF283" s="347"/>
      <c r="AG283" s="341"/>
      <c r="AK283" s="237"/>
    </row>
    <row r="284" spans="1:213" customFormat="1" ht="13.5" customHeight="1">
      <c r="A284" s="199" t="s">
        <v>223</v>
      </c>
      <c r="B284" s="201"/>
      <c r="C284" s="358"/>
      <c r="D284" s="359"/>
      <c r="E284" s="359"/>
      <c r="F284" s="194"/>
      <c r="G284" s="194"/>
      <c r="H284" s="194"/>
      <c r="I284" s="194"/>
      <c r="J284" s="194"/>
      <c r="K284" s="194"/>
      <c r="L284" s="195"/>
      <c r="M284" s="194"/>
      <c r="N284" s="194"/>
      <c r="O284" s="194"/>
      <c r="P284" s="194"/>
      <c r="Q284" s="194"/>
      <c r="R284" s="194"/>
      <c r="S284" s="194"/>
      <c r="T284" s="205" t="s">
        <v>227</v>
      </c>
      <c r="U284" s="196"/>
      <c r="V284" s="197"/>
      <c r="W284" s="196"/>
      <c r="X284" s="198"/>
      <c r="Y284" s="195"/>
      <c r="Z284" s="195"/>
      <c r="AA284" s="195"/>
      <c r="AB284" s="194"/>
      <c r="AC284" s="194"/>
      <c r="AD284" s="194"/>
      <c r="AE284" s="350"/>
      <c r="AF284" s="347"/>
      <c r="AG284" s="341"/>
      <c r="AK284" s="237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49"/>
      <c r="AF285" s="115"/>
      <c r="AG285" s="340"/>
      <c r="AH285" s="63"/>
      <c r="AI285" s="63"/>
      <c r="AJ285" s="2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56" t="s">
        <v>225</v>
      </c>
      <c r="U286" s="357"/>
      <c r="V286" s="357"/>
      <c r="W286" s="357"/>
      <c r="X286" s="357"/>
      <c r="Y286" s="203"/>
      <c r="Z286" s="119"/>
      <c r="AA286" s="119"/>
      <c r="AB286" s="119"/>
      <c r="AC286" s="119"/>
      <c r="AD286" s="120"/>
      <c r="AE286" s="351"/>
      <c r="AF286" s="348"/>
      <c r="AG286" s="342"/>
      <c r="AH286" s="120"/>
      <c r="AI286" s="120"/>
      <c r="AJ286" s="116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223</v>
      </c>
      <c r="B287" s="201"/>
      <c r="C287" s="358"/>
      <c r="D287" s="359"/>
      <c r="E287" s="359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226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50"/>
      <c r="AF287" s="347"/>
      <c r="AG287" s="341"/>
      <c r="AK287" s="237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51"/>
      <c r="AF288" s="348"/>
      <c r="AG288" s="342"/>
      <c r="AH288" s="120"/>
      <c r="AI288" s="120"/>
      <c r="AJ288" s="116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51"/>
      <c r="AF289" s="348"/>
      <c r="AG289" s="342"/>
      <c r="AH289" s="120"/>
      <c r="AI289" s="120"/>
      <c r="AJ289" s="116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49"/>
      <c r="AF290" s="115"/>
      <c r="AG290" s="340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49"/>
      <c r="AF291" s="115"/>
      <c r="AG291" s="340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49"/>
      <c r="AF292" s="115"/>
      <c r="AG292" s="340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49"/>
      <c r="AF293" s="115"/>
      <c r="AG293" s="340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49"/>
      <c r="AF294" s="115"/>
      <c r="AG294" s="340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49"/>
      <c r="AF295" s="115"/>
      <c r="AG295" s="340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49"/>
      <c r="AF296" s="115"/>
      <c r="AG296" s="340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49"/>
      <c r="AF297" s="115"/>
      <c r="AG297" s="340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49"/>
      <c r="AF298" s="115"/>
      <c r="AG298" s="340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49"/>
      <c r="AF299" s="115"/>
      <c r="AG299" s="340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49"/>
      <c r="AF300" s="115"/>
      <c r="AG300" s="340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49"/>
      <c r="AF301" s="115"/>
      <c r="AG301" s="340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49"/>
      <c r="AF302" s="115"/>
      <c r="AG302" s="340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49"/>
      <c r="AF303" s="115"/>
      <c r="AG303" s="340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49"/>
      <c r="AF304" s="115"/>
      <c r="AG304" s="340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49"/>
      <c r="AF305" s="115"/>
      <c r="AG305" s="340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49"/>
      <c r="AF306" s="115"/>
      <c r="AG306" s="340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49"/>
      <c r="AF307" s="115"/>
      <c r="AG307" s="340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49"/>
      <c r="AF308" s="115"/>
      <c r="AG308" s="340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49"/>
      <c r="AF309" s="115"/>
      <c r="AG309" s="340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49"/>
      <c r="AF310" s="115"/>
      <c r="AG310" s="340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49"/>
      <c r="AF311" s="115"/>
      <c r="AG311" s="340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49"/>
      <c r="AF312" s="115"/>
      <c r="AG312" s="340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49"/>
      <c r="AF313" s="115"/>
      <c r="AG313" s="340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49"/>
      <c r="AF314" s="115"/>
      <c r="AG314" s="340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49"/>
      <c r="AF315" s="115"/>
      <c r="AG315" s="340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49"/>
      <c r="AF316" s="115"/>
      <c r="AG316" s="340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49"/>
      <c r="AF317" s="115"/>
      <c r="AG317" s="340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49"/>
      <c r="AF318" s="115"/>
      <c r="AG318" s="340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49"/>
      <c r="AF319" s="115"/>
      <c r="AG319" s="340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49"/>
      <c r="AF320" s="115"/>
      <c r="AG320" s="340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49"/>
      <c r="AF321" s="115"/>
      <c r="AG321" s="340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49"/>
      <c r="AF322" s="115"/>
      <c r="AG322" s="340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49"/>
      <c r="AF323" s="115"/>
      <c r="AG323" s="340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49"/>
      <c r="AF324" s="115"/>
      <c r="AG324" s="340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49"/>
      <c r="AF325" s="115"/>
      <c r="AG325" s="340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49"/>
      <c r="AF326" s="115"/>
      <c r="AG326" s="340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49"/>
      <c r="AF327" s="115"/>
      <c r="AG327" s="340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49"/>
      <c r="AF328" s="115"/>
      <c r="AG328" s="340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49"/>
      <c r="AF329" s="115"/>
      <c r="AG329" s="340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49"/>
      <c r="AF330" s="115"/>
      <c r="AG330" s="340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49"/>
      <c r="AF331" s="115"/>
      <c r="AG331" s="340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49"/>
      <c r="AF332" s="115"/>
      <c r="AG332" s="340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49"/>
      <c r="AF333" s="115"/>
      <c r="AG333" s="340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49"/>
      <c r="AF334" s="115"/>
      <c r="AG334" s="340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49"/>
      <c r="AF335" s="115"/>
      <c r="AG335" s="340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49"/>
      <c r="AF336" s="115"/>
      <c r="AG336" s="340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49"/>
      <c r="AF337" s="115"/>
      <c r="AG337" s="340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49"/>
      <c r="AF338" s="115"/>
      <c r="AG338" s="340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49"/>
      <c r="AF339" s="115"/>
      <c r="AG339" s="340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49"/>
      <c r="AF340" s="115"/>
      <c r="AG340" s="340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49"/>
      <c r="AF341" s="115"/>
      <c r="AG341" s="340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49"/>
      <c r="AF342" s="115"/>
      <c r="AG342" s="340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49"/>
      <c r="AF343" s="115"/>
      <c r="AG343" s="340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49"/>
      <c r="AF344" s="115"/>
      <c r="AG344" s="340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49"/>
      <c r="AF345" s="115"/>
      <c r="AG345" s="340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49"/>
      <c r="AF346" s="115"/>
      <c r="AG346" s="340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49"/>
      <c r="AF347" s="115"/>
      <c r="AG347" s="340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49"/>
      <c r="AF348" s="115"/>
      <c r="AG348" s="340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49"/>
      <c r="AF349" s="115"/>
      <c r="AG349" s="340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49"/>
      <c r="AF350" s="115"/>
      <c r="AG350" s="340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49"/>
      <c r="AF351" s="115"/>
      <c r="AG351" s="340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49"/>
      <c r="AF352" s="115"/>
      <c r="AG352" s="340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49"/>
      <c r="AF353" s="115"/>
      <c r="AG353" s="340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49"/>
      <c r="AF354" s="115"/>
      <c r="AG354" s="340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49"/>
      <c r="AF355" s="115"/>
      <c r="AG355" s="340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49"/>
      <c r="AF356" s="115"/>
      <c r="AG356" s="340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49"/>
      <c r="AF357" s="115"/>
      <c r="AG357" s="340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49"/>
      <c r="AF358" s="115"/>
      <c r="AG358" s="340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49"/>
      <c r="AF359" s="115"/>
      <c r="AG359" s="340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49"/>
      <c r="AF360" s="115"/>
      <c r="AG360" s="340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49"/>
      <c r="AF361" s="115"/>
      <c r="AG361" s="340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49"/>
      <c r="AF362" s="115"/>
      <c r="AG362" s="340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49"/>
      <c r="AF363" s="115"/>
      <c r="AG363" s="340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49"/>
      <c r="AF364" s="115"/>
      <c r="AG364" s="340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49"/>
      <c r="AF365" s="115"/>
      <c r="AG365" s="340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49"/>
      <c r="AF366" s="115"/>
      <c r="AG366" s="340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49"/>
      <c r="AF367" s="115"/>
      <c r="AG367" s="340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49"/>
      <c r="AF368" s="115"/>
      <c r="AG368" s="340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49"/>
      <c r="AF369" s="115"/>
      <c r="AG369" s="340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49"/>
      <c r="AF370" s="115"/>
      <c r="AG370" s="340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49"/>
      <c r="AF371" s="115"/>
      <c r="AG371" s="340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49"/>
      <c r="AF372" s="115"/>
      <c r="AG372" s="340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49"/>
      <c r="AF373" s="115"/>
      <c r="AG373" s="340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49"/>
      <c r="AF374" s="115"/>
      <c r="AG374" s="340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49"/>
      <c r="AF375" s="115"/>
      <c r="AG375" s="340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49"/>
      <c r="AF376" s="115"/>
      <c r="AG376" s="340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49"/>
      <c r="AF377" s="115"/>
      <c r="AG377" s="340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49"/>
      <c r="AF378" s="115"/>
      <c r="AG378" s="340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49"/>
      <c r="AF379" s="115"/>
      <c r="AG379" s="340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49"/>
      <c r="AF380" s="115"/>
      <c r="AG380" s="340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49"/>
      <c r="AF381" s="115"/>
      <c r="AG381" s="340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49"/>
      <c r="AF382" s="115"/>
      <c r="AG382" s="340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49"/>
      <c r="AF383" s="115"/>
      <c r="AG383" s="340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49"/>
      <c r="AF384" s="115"/>
      <c r="AG384" s="340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49"/>
      <c r="AF385" s="115"/>
      <c r="AG385" s="340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49"/>
      <c r="AF386" s="115"/>
      <c r="AG386" s="340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49"/>
      <c r="AF387" s="115"/>
      <c r="AG387" s="340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49"/>
      <c r="AF388" s="115"/>
      <c r="AG388" s="340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49"/>
      <c r="AF389" s="115"/>
      <c r="AG389" s="340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49"/>
      <c r="AF390" s="115"/>
      <c r="AG390" s="340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49"/>
      <c r="AF391" s="115"/>
      <c r="AG391" s="340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49"/>
      <c r="AF392" s="115"/>
      <c r="AG392" s="340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49"/>
      <c r="AF393" s="115"/>
      <c r="AG393" s="340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49"/>
      <c r="AF394" s="115"/>
      <c r="AG394" s="340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49"/>
      <c r="AF395" s="115"/>
      <c r="AG395" s="340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49"/>
      <c r="AF396" s="115"/>
      <c r="AG396" s="340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49"/>
      <c r="AF397" s="115"/>
      <c r="AG397" s="340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49"/>
      <c r="AF398" s="115"/>
      <c r="AG398" s="340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49"/>
      <c r="AF399" s="115"/>
      <c r="AG399" s="340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49"/>
      <c r="AF400" s="115"/>
      <c r="AG400" s="340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49"/>
      <c r="AF401" s="115"/>
      <c r="AG401" s="340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49"/>
      <c r="AF402" s="115"/>
      <c r="AG402" s="340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49"/>
      <c r="AF403" s="115"/>
      <c r="AG403" s="340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49"/>
      <c r="AF404" s="115"/>
      <c r="AG404" s="340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49"/>
      <c r="AF405" s="115"/>
      <c r="AG405" s="340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49"/>
      <c r="AF406" s="115"/>
      <c r="AG406" s="340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49"/>
      <c r="AF407" s="115"/>
      <c r="AG407" s="340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49"/>
      <c r="AF408" s="115"/>
      <c r="AG408" s="340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49"/>
      <c r="AF409" s="115"/>
      <c r="AG409" s="340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49"/>
      <c r="AF410" s="115"/>
      <c r="AG410" s="340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49"/>
      <c r="AF411" s="115"/>
      <c r="AG411" s="340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49"/>
      <c r="AF412" s="115"/>
      <c r="AG412" s="340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49"/>
      <c r="AF413" s="115"/>
      <c r="AG413" s="340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49"/>
      <c r="AF414" s="115"/>
      <c r="AG414" s="340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49"/>
      <c r="AF415" s="115"/>
      <c r="AG415" s="340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49"/>
      <c r="AF416" s="115"/>
      <c r="AG416" s="340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49"/>
      <c r="AF417" s="115"/>
      <c r="AG417" s="340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49"/>
      <c r="AF418" s="115"/>
      <c r="AG418" s="340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49"/>
      <c r="AF419" s="115"/>
      <c r="AG419" s="340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49"/>
      <c r="AF420" s="115"/>
      <c r="AG420" s="340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49"/>
      <c r="AF421" s="115"/>
      <c r="AG421" s="340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49"/>
      <c r="AF422" s="115"/>
      <c r="AG422" s="340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49"/>
      <c r="AF423" s="115"/>
      <c r="AG423" s="340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49"/>
      <c r="AF424" s="115"/>
      <c r="AG424" s="340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49"/>
      <c r="AF425" s="115"/>
      <c r="AG425" s="340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49"/>
      <c r="AF426" s="115"/>
      <c r="AG426" s="340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49"/>
      <c r="AF427" s="115"/>
      <c r="AG427" s="340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49"/>
      <c r="AF428" s="115"/>
      <c r="AG428" s="340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49"/>
      <c r="AF429" s="115"/>
      <c r="AG429" s="340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49"/>
      <c r="AF430" s="115"/>
      <c r="AG430" s="340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49"/>
      <c r="AF431" s="115"/>
      <c r="AG431" s="340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49"/>
      <c r="AF432" s="115"/>
      <c r="AG432" s="340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49"/>
      <c r="AF433" s="115"/>
      <c r="AG433" s="340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49"/>
      <c r="AF434" s="115"/>
      <c r="AG434" s="340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49"/>
      <c r="AF435" s="115"/>
      <c r="AG435" s="340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49"/>
      <c r="AF436" s="115"/>
      <c r="AG436" s="340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49"/>
      <c r="AF437" s="115"/>
      <c r="AG437" s="340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49"/>
      <c r="AF438" s="115"/>
      <c r="AG438" s="340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49"/>
      <c r="AF439" s="115"/>
      <c r="AG439" s="340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49"/>
      <c r="AF440" s="115"/>
      <c r="AG440" s="340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49"/>
      <c r="AF441" s="115"/>
      <c r="AG441" s="340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49"/>
      <c r="AF442" s="115"/>
      <c r="AG442" s="340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49"/>
      <c r="AF443" s="115"/>
      <c r="AG443" s="340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49"/>
      <c r="AF444" s="115"/>
      <c r="AG444" s="340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49"/>
      <c r="AF445" s="115"/>
      <c r="AG445" s="340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49"/>
      <c r="AF446" s="115"/>
      <c r="AG446" s="340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49"/>
      <c r="AF447" s="115"/>
      <c r="AG447" s="340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49"/>
      <c r="AF448" s="115"/>
      <c r="AG448" s="340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49"/>
      <c r="AF449" s="115"/>
      <c r="AG449" s="340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49"/>
      <c r="AF450" s="115"/>
      <c r="AG450" s="340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49"/>
      <c r="AF451" s="115"/>
      <c r="AG451" s="340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49"/>
      <c r="AF452" s="115"/>
      <c r="AG452" s="340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49"/>
      <c r="AF453" s="115"/>
      <c r="AG453" s="340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49"/>
      <c r="AF454" s="115"/>
      <c r="AG454" s="340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49"/>
      <c r="AF455" s="115"/>
      <c r="AG455" s="340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49"/>
      <c r="AF456" s="115"/>
      <c r="AG456" s="340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49"/>
      <c r="AF457" s="115"/>
      <c r="AG457" s="340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49"/>
      <c r="AF458" s="115"/>
      <c r="AG458" s="340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49"/>
      <c r="AF459" s="115"/>
      <c r="AG459" s="340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49"/>
      <c r="AF460" s="115"/>
      <c r="AG460" s="340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49"/>
      <c r="AF461" s="115"/>
      <c r="AG461" s="340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49"/>
      <c r="AF462" s="115"/>
      <c r="AG462" s="340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49"/>
      <c r="AF463" s="115"/>
      <c r="AG463" s="340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49"/>
      <c r="AF464" s="115"/>
      <c r="AG464" s="340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49"/>
      <c r="AF465" s="115"/>
      <c r="AG465" s="340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49"/>
      <c r="AF466" s="115"/>
      <c r="AG466" s="340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49"/>
      <c r="AF467" s="115"/>
      <c r="AG467" s="340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49"/>
      <c r="AF468" s="115"/>
      <c r="AG468" s="340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49"/>
      <c r="AF469" s="115"/>
      <c r="AG469" s="340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49"/>
      <c r="AF470" s="115"/>
      <c r="AG470" s="340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49"/>
      <c r="AF471" s="115"/>
      <c r="AG471" s="340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49"/>
      <c r="AF472" s="115"/>
      <c r="AG472" s="340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49"/>
      <c r="AF473" s="115"/>
      <c r="AG473" s="340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49"/>
      <c r="AF474" s="115"/>
      <c r="AG474" s="340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49"/>
      <c r="AF475" s="115"/>
      <c r="AG475" s="340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49"/>
      <c r="AF476" s="115"/>
      <c r="AG476" s="340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49"/>
      <c r="AF477" s="115"/>
      <c r="AG477" s="340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49"/>
      <c r="AF478" s="115"/>
      <c r="AG478" s="340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49"/>
      <c r="AF479" s="115"/>
      <c r="AG479" s="340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49"/>
      <c r="AF480" s="115"/>
      <c r="AG480" s="340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49"/>
      <c r="AF481" s="115"/>
      <c r="AG481" s="340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49"/>
      <c r="AF482" s="115"/>
      <c r="AG482" s="340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49"/>
      <c r="AF483" s="115"/>
      <c r="AG483" s="340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49"/>
      <c r="AF484" s="115"/>
      <c r="AG484" s="340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49"/>
      <c r="AF485" s="115"/>
      <c r="AG485" s="340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49"/>
      <c r="AF486" s="115"/>
      <c r="AG486" s="340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49"/>
      <c r="AF487" s="115"/>
      <c r="AG487" s="340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49"/>
      <c r="AF488" s="115"/>
      <c r="AG488" s="340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49"/>
      <c r="AF489" s="115"/>
      <c r="AG489" s="340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49"/>
      <c r="AF490" s="115"/>
      <c r="AG490" s="340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49"/>
      <c r="AF491" s="115"/>
      <c r="AG491" s="340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49"/>
      <c r="AF492" s="115"/>
      <c r="AG492" s="340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49"/>
      <c r="AF493" s="115"/>
      <c r="AG493" s="340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49"/>
      <c r="AF494" s="115"/>
      <c r="AG494" s="340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49"/>
      <c r="AF495" s="115"/>
      <c r="AG495" s="340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49"/>
      <c r="AF496" s="115"/>
      <c r="AG496" s="340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49"/>
      <c r="AF497" s="115"/>
      <c r="AG497" s="340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49"/>
      <c r="AF498" s="115"/>
      <c r="AG498" s="340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49"/>
      <c r="AF499" s="115"/>
      <c r="AG499" s="340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49"/>
      <c r="AF500" s="115"/>
      <c r="AG500" s="340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49"/>
      <c r="AF501" s="115"/>
      <c r="AG501" s="340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49"/>
      <c r="AF502" s="115"/>
      <c r="AG502" s="340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49"/>
      <c r="AF503" s="115"/>
      <c r="AG503" s="340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49"/>
      <c r="AF504" s="115"/>
      <c r="AG504" s="340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49"/>
      <c r="AF505" s="115"/>
      <c r="AG505" s="340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49"/>
      <c r="AF506" s="115"/>
      <c r="AG506" s="340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49"/>
      <c r="AF507" s="115"/>
      <c r="AG507" s="340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49"/>
      <c r="AF508" s="115"/>
      <c r="AG508" s="340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49"/>
      <c r="AF509" s="115"/>
      <c r="AG509" s="340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49"/>
      <c r="AF510" s="115"/>
      <c r="AG510" s="340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49"/>
      <c r="AF511" s="115"/>
      <c r="AG511" s="340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49"/>
      <c r="AF512" s="115"/>
      <c r="AG512" s="340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49"/>
      <c r="AF513" s="115"/>
      <c r="AG513" s="340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49"/>
      <c r="AF514" s="115"/>
      <c r="AG514" s="340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49"/>
      <c r="AF515" s="115"/>
      <c r="AG515" s="340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49"/>
      <c r="AF516" s="115"/>
      <c r="AG516" s="340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49"/>
      <c r="AF517" s="115"/>
      <c r="AG517" s="340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49"/>
      <c r="AF518" s="115"/>
      <c r="AG518" s="340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49"/>
      <c r="AF519" s="115"/>
      <c r="AG519" s="340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49"/>
      <c r="AF520" s="115"/>
      <c r="AG520" s="340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49"/>
      <c r="AF521" s="115"/>
      <c r="AG521" s="340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49"/>
      <c r="AF522" s="115"/>
      <c r="AG522" s="340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49"/>
      <c r="AF523" s="115"/>
      <c r="AG523" s="340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49"/>
      <c r="AF524" s="115"/>
      <c r="AG524" s="340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49"/>
      <c r="AF525" s="115"/>
      <c r="AG525" s="340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49"/>
      <c r="AF526" s="115"/>
      <c r="AG526" s="340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49"/>
      <c r="AF527" s="115"/>
      <c r="AG527" s="340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49"/>
      <c r="AF528" s="115"/>
      <c r="AG528" s="340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49"/>
      <c r="AF529" s="115"/>
      <c r="AG529" s="340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49"/>
      <c r="AF530" s="115"/>
      <c r="AG530" s="340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49"/>
      <c r="AF531" s="115"/>
      <c r="AG531" s="340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49"/>
      <c r="AF532" s="115"/>
      <c r="AG532" s="340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49"/>
      <c r="AF533" s="115"/>
      <c r="AG533" s="340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49"/>
      <c r="AF534" s="115"/>
      <c r="AG534" s="340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49"/>
      <c r="AF535" s="115"/>
      <c r="AG535" s="340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49"/>
      <c r="AF536" s="115"/>
      <c r="AG536" s="340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49"/>
      <c r="AF537" s="115"/>
      <c r="AG537" s="340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49"/>
      <c r="AF538" s="115"/>
      <c r="AG538" s="340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49"/>
      <c r="AF539" s="115"/>
      <c r="AG539" s="340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49"/>
      <c r="AF540" s="115"/>
      <c r="AG540" s="340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49"/>
      <c r="AF541" s="115"/>
      <c r="AG541" s="340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49"/>
      <c r="AF542" s="115"/>
      <c r="AG542" s="340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49"/>
      <c r="AF543" s="115"/>
      <c r="AG543" s="340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49"/>
      <c r="AF544" s="115"/>
      <c r="AG544" s="340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49"/>
      <c r="AF545" s="115"/>
      <c r="AG545" s="340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49"/>
      <c r="AF546" s="115"/>
      <c r="AG546" s="340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49"/>
      <c r="AF547" s="115"/>
      <c r="AG547" s="340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49"/>
      <c r="AF548" s="115"/>
      <c r="AG548" s="340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49"/>
      <c r="AF549" s="115"/>
      <c r="AG549" s="340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49"/>
      <c r="AF550" s="115"/>
      <c r="AG550" s="340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49"/>
      <c r="AF551" s="115"/>
      <c r="AG551" s="340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49"/>
      <c r="AF552" s="115"/>
      <c r="AG552" s="340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49"/>
      <c r="AF553" s="115"/>
      <c r="AG553" s="340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49"/>
      <c r="AF554" s="115"/>
      <c r="AG554" s="340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49"/>
      <c r="AF555" s="115"/>
      <c r="AG555" s="340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49"/>
      <c r="AF556" s="115"/>
      <c r="AG556" s="340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49"/>
      <c r="AF557" s="115"/>
      <c r="AG557" s="340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49"/>
      <c r="AF558" s="115"/>
      <c r="AG558" s="340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49"/>
      <c r="AF559" s="115"/>
      <c r="AG559" s="340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49"/>
      <c r="AF560" s="115"/>
      <c r="AG560" s="340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49"/>
      <c r="AF561" s="115"/>
      <c r="AG561" s="340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49"/>
      <c r="AF562" s="115"/>
      <c r="AG562" s="340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49"/>
      <c r="AF563" s="115"/>
      <c r="AG563" s="340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49"/>
      <c r="AF564" s="115"/>
      <c r="AG564" s="340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49"/>
      <c r="AF565" s="115"/>
      <c r="AG565" s="340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49"/>
      <c r="AF566" s="115"/>
      <c r="AG566" s="340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49"/>
      <c r="AF567" s="115"/>
      <c r="AG567" s="340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49"/>
      <c r="AF568" s="115"/>
      <c r="AG568" s="340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49"/>
      <c r="AF569" s="115"/>
      <c r="AG569" s="340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49"/>
      <c r="AF570" s="115"/>
      <c r="AG570" s="340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49"/>
      <c r="AF571" s="115"/>
      <c r="AG571" s="340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49"/>
      <c r="AF572" s="115"/>
      <c r="AG572" s="340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49"/>
      <c r="AF573" s="115"/>
      <c r="AG573" s="340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49"/>
      <c r="AF574" s="115"/>
      <c r="AG574" s="340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49"/>
      <c r="AF575" s="115"/>
      <c r="AG575" s="340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49"/>
      <c r="AF576" s="115"/>
      <c r="AG576" s="340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49"/>
      <c r="AF577" s="115"/>
      <c r="AG577" s="340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49"/>
      <c r="AF578" s="115"/>
      <c r="AG578" s="340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49"/>
      <c r="AF579" s="115"/>
      <c r="AG579" s="340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49"/>
      <c r="AF580" s="115"/>
      <c r="AG580" s="340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49"/>
      <c r="AF581" s="115"/>
      <c r="AG581" s="340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49"/>
      <c r="AF582" s="115"/>
      <c r="AG582" s="340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49"/>
      <c r="AF583" s="115"/>
      <c r="AG583" s="340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49"/>
      <c r="AF584" s="115"/>
      <c r="AG584" s="340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49"/>
      <c r="AF585" s="115"/>
      <c r="AG585" s="340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49"/>
      <c r="AF586" s="115"/>
      <c r="AG586" s="340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49"/>
      <c r="AF587" s="115"/>
      <c r="AG587" s="340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49"/>
      <c r="AF588" s="115"/>
      <c r="AG588" s="340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49"/>
      <c r="AF589" s="115"/>
      <c r="AG589" s="340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49"/>
      <c r="AF590" s="115"/>
      <c r="AG590" s="340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49"/>
      <c r="AF591" s="115"/>
      <c r="AG591" s="340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49"/>
      <c r="AF592" s="115"/>
      <c r="AG592" s="340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49"/>
      <c r="AF593" s="115"/>
      <c r="AG593" s="340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49"/>
      <c r="AF594" s="115"/>
      <c r="AG594" s="340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49"/>
      <c r="AF595" s="115"/>
      <c r="AG595" s="340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49"/>
      <c r="AF596" s="115"/>
      <c r="AG596" s="340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49"/>
      <c r="AF597" s="115"/>
      <c r="AG597" s="340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49"/>
      <c r="AF598" s="115"/>
      <c r="AG598" s="340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49"/>
      <c r="AF599" s="115"/>
      <c r="AG599" s="340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49"/>
      <c r="AF600" s="115"/>
      <c r="AG600" s="340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49"/>
      <c r="AF601" s="115"/>
      <c r="AG601" s="340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49"/>
      <c r="AF602" s="115"/>
      <c r="AG602" s="340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49"/>
      <c r="AF603" s="115"/>
      <c r="AG603" s="340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49"/>
      <c r="AF604" s="115"/>
      <c r="AG604" s="340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49"/>
      <c r="AF605" s="115"/>
      <c r="AG605" s="340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49"/>
      <c r="AF606" s="115"/>
      <c r="AG606" s="340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49"/>
      <c r="AF607" s="115"/>
      <c r="AG607" s="340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49"/>
      <c r="AF608" s="115"/>
      <c r="AG608" s="340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49"/>
      <c r="AF609" s="115"/>
      <c r="AG609" s="340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49"/>
      <c r="AF610" s="115"/>
      <c r="AG610" s="340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49"/>
      <c r="AF611" s="115"/>
      <c r="AG611" s="340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49"/>
      <c r="AF612" s="115"/>
      <c r="AG612" s="340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49"/>
      <c r="AF613" s="115"/>
      <c r="AG613" s="340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49"/>
      <c r="AF614" s="115"/>
      <c r="AG614" s="340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49"/>
      <c r="AF615" s="115"/>
      <c r="AG615" s="340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49"/>
      <c r="AF616" s="115"/>
      <c r="AG616" s="340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49"/>
      <c r="AF617" s="115"/>
      <c r="AG617" s="340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49"/>
      <c r="AF618" s="115"/>
      <c r="AG618" s="340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49"/>
      <c r="AF619" s="115"/>
      <c r="AG619" s="340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49"/>
      <c r="AF620" s="115"/>
      <c r="AG620" s="340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49"/>
      <c r="AF621" s="115"/>
      <c r="AG621" s="340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49"/>
      <c r="AF622" s="115"/>
      <c r="AG622" s="340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49"/>
      <c r="AF623" s="115"/>
      <c r="AG623" s="340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49"/>
      <c r="AF624" s="115"/>
      <c r="AG624" s="340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49"/>
      <c r="AF625" s="115"/>
      <c r="AG625" s="340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49"/>
      <c r="AF626" s="115"/>
      <c r="AG626" s="340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49"/>
      <c r="AF627" s="115"/>
      <c r="AG627" s="340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49"/>
      <c r="AF628" s="115"/>
      <c r="AG628" s="340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49"/>
      <c r="AF629" s="115"/>
      <c r="AG629" s="340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49"/>
      <c r="AF630" s="115"/>
      <c r="AG630" s="340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49"/>
      <c r="AF631" s="115"/>
      <c r="AG631" s="340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49"/>
      <c r="AF632" s="115"/>
      <c r="AG632" s="340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49"/>
      <c r="AF633" s="115"/>
      <c r="AG633" s="340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49"/>
      <c r="AF634" s="115"/>
      <c r="AG634" s="340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49"/>
      <c r="AF635" s="115"/>
      <c r="AG635" s="340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49"/>
      <c r="AF636" s="115"/>
      <c r="AG636" s="340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49"/>
      <c r="AF637" s="115"/>
      <c r="AG637" s="340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49"/>
      <c r="AF638" s="115"/>
      <c r="AG638" s="340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49"/>
      <c r="AF639" s="115"/>
      <c r="AG639" s="340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49"/>
      <c r="AF640" s="115"/>
      <c r="AG640" s="340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49"/>
      <c r="AF641" s="115"/>
      <c r="AG641" s="340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49"/>
      <c r="AF642" s="115"/>
      <c r="AG642" s="340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49"/>
      <c r="AF643" s="115"/>
      <c r="AG643" s="340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49"/>
      <c r="AF644" s="115"/>
      <c r="AG644" s="340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49"/>
      <c r="AF645" s="115"/>
      <c r="AG645" s="340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49"/>
      <c r="AF646" s="115"/>
      <c r="AG646" s="340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49"/>
      <c r="AF647" s="115"/>
      <c r="AG647" s="340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49"/>
      <c r="AF648" s="115"/>
      <c r="AG648" s="340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49"/>
      <c r="AF649" s="115"/>
      <c r="AG649" s="340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49"/>
      <c r="AF650" s="115"/>
      <c r="AG650" s="340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49"/>
      <c r="AF651" s="115"/>
      <c r="AG651" s="340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49"/>
      <c r="AF652" s="115"/>
      <c r="AG652" s="340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49"/>
      <c r="AF653" s="115"/>
      <c r="AG653" s="340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49"/>
      <c r="AF654" s="115"/>
      <c r="AG654" s="340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49"/>
      <c r="AF655" s="115"/>
      <c r="AG655" s="340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49"/>
      <c r="AF656" s="115"/>
      <c r="AG656" s="340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49"/>
      <c r="AF657" s="115"/>
      <c r="AG657" s="340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49"/>
      <c r="AF658" s="115"/>
      <c r="AG658" s="340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49"/>
      <c r="AF659" s="115"/>
      <c r="AG659" s="340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49"/>
      <c r="AF660" s="115"/>
      <c r="AG660" s="340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49"/>
      <c r="AF661" s="115"/>
      <c r="AG661" s="340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49"/>
      <c r="AF662" s="115"/>
      <c r="AG662" s="340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49"/>
      <c r="AF663" s="115"/>
      <c r="AG663" s="340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49"/>
      <c r="AF664" s="115"/>
      <c r="AG664" s="340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49"/>
      <c r="AF665" s="115"/>
      <c r="AG665" s="340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49"/>
      <c r="AF666" s="115"/>
      <c r="AG666" s="340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49"/>
      <c r="AF667" s="115"/>
      <c r="AG667" s="340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49"/>
      <c r="AF668" s="115"/>
      <c r="AG668" s="340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49"/>
      <c r="AF669" s="115"/>
      <c r="AG669" s="340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49"/>
      <c r="AF670" s="115"/>
      <c r="AG670" s="340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49"/>
      <c r="AF671" s="115"/>
      <c r="AG671" s="340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49"/>
      <c r="AF672" s="115"/>
      <c r="AG672" s="340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49"/>
      <c r="AF673" s="115"/>
      <c r="AG673" s="340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49"/>
      <c r="AF674" s="115"/>
      <c r="AG674" s="340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49"/>
      <c r="AF675" s="115"/>
      <c r="AG675" s="340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49"/>
      <c r="AF676" s="115"/>
      <c r="AG676" s="340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49"/>
      <c r="AF677" s="115"/>
      <c r="AG677" s="340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49"/>
      <c r="AF678" s="115"/>
      <c r="AG678" s="340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49"/>
      <c r="AF679" s="115"/>
      <c r="AG679" s="340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49"/>
      <c r="AF680" s="115"/>
      <c r="AG680" s="340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49"/>
      <c r="AF681" s="115"/>
      <c r="AG681" s="340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49"/>
      <c r="AF682" s="115"/>
      <c r="AG682" s="340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49"/>
      <c r="AF683" s="115"/>
      <c r="AG683" s="340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49"/>
      <c r="AF684" s="115"/>
      <c r="AG684" s="340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49"/>
      <c r="AF685" s="115"/>
      <c r="AG685" s="340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49"/>
      <c r="AF686" s="115"/>
      <c r="AG686" s="340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49"/>
      <c r="AF687" s="115"/>
      <c r="AG687" s="340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49"/>
      <c r="AF688" s="115"/>
      <c r="AG688" s="340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49"/>
      <c r="AF689" s="115"/>
      <c r="AG689" s="340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49"/>
      <c r="AF690" s="115"/>
      <c r="AG690" s="340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49"/>
      <c r="AF691" s="115"/>
      <c r="AG691" s="340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49"/>
      <c r="AF692" s="115"/>
      <c r="AG692" s="340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49"/>
      <c r="AF693" s="115"/>
      <c r="AG693" s="340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49"/>
      <c r="AF694" s="115"/>
      <c r="AG694" s="340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49"/>
      <c r="AF695" s="115"/>
      <c r="AG695" s="340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49"/>
      <c r="AF696" s="115"/>
      <c r="AG696" s="340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49"/>
      <c r="AF697" s="115"/>
      <c r="AG697" s="340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49"/>
      <c r="AF698" s="115"/>
      <c r="AG698" s="340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49"/>
      <c r="AF699" s="115"/>
      <c r="AG699" s="340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49"/>
      <c r="AF700" s="115"/>
      <c r="AG700" s="340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49"/>
      <c r="AF701" s="115"/>
      <c r="AG701" s="340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49"/>
      <c r="AF702" s="115"/>
      <c r="AG702" s="340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49"/>
      <c r="AF703" s="115"/>
      <c r="AG703" s="340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49"/>
      <c r="AF704" s="115"/>
      <c r="AG704" s="340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49"/>
      <c r="AF705" s="115"/>
      <c r="AG705" s="340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49"/>
      <c r="AF706" s="115"/>
      <c r="AG706" s="340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49"/>
      <c r="AF707" s="115"/>
      <c r="AG707" s="340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49"/>
      <c r="AF708" s="115"/>
      <c r="AG708" s="340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49"/>
      <c r="AF709" s="115"/>
      <c r="AG709" s="340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49"/>
      <c r="AF710" s="115"/>
      <c r="AG710" s="340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49"/>
      <c r="AF711" s="115"/>
      <c r="AG711" s="340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49"/>
      <c r="AF712" s="115"/>
      <c r="AG712" s="340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49"/>
      <c r="AF713" s="115"/>
      <c r="AG713" s="340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49"/>
      <c r="AF714" s="115"/>
      <c r="AG714" s="340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49"/>
      <c r="AF715" s="115"/>
      <c r="AG715" s="340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49"/>
      <c r="AF716" s="115"/>
      <c r="AG716" s="340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49"/>
      <c r="AF717" s="115"/>
      <c r="AG717" s="340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49"/>
      <c r="AF718" s="115"/>
      <c r="AG718" s="340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49"/>
      <c r="AF719" s="115"/>
      <c r="AG719" s="340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49"/>
      <c r="AF720" s="115"/>
      <c r="AG720" s="340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49"/>
      <c r="AF721" s="115"/>
      <c r="AG721" s="340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49"/>
      <c r="AF722" s="115"/>
      <c r="AG722" s="340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49"/>
      <c r="AF723" s="115"/>
      <c r="AG723" s="340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49"/>
      <c r="AF724" s="115"/>
      <c r="AG724" s="340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49"/>
      <c r="AF725" s="115"/>
      <c r="AG725" s="340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49"/>
      <c r="AF726" s="115"/>
      <c r="AG726" s="340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49"/>
      <c r="AF727" s="115"/>
      <c r="AG727" s="340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49"/>
      <c r="AF728" s="115"/>
      <c r="AG728" s="340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49"/>
      <c r="AF729" s="115"/>
      <c r="AG729" s="340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49"/>
      <c r="AF730" s="115"/>
      <c r="AG730" s="340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49"/>
      <c r="AF731" s="115"/>
      <c r="AG731" s="340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49"/>
      <c r="AF732" s="115"/>
      <c r="AG732" s="340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49"/>
      <c r="AF733" s="115"/>
      <c r="AG733" s="340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49"/>
      <c r="AF734" s="115"/>
      <c r="AG734" s="340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49"/>
      <c r="AF735" s="115"/>
      <c r="AG735" s="340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49"/>
      <c r="AF736" s="115"/>
      <c r="AG736" s="340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49"/>
      <c r="AF737" s="115"/>
      <c r="AG737" s="340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49"/>
      <c r="AF738" s="115"/>
      <c r="AG738" s="340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49"/>
      <c r="AF739" s="115"/>
      <c r="AG739" s="340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49"/>
      <c r="AF740" s="115"/>
      <c r="AG740" s="340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49"/>
      <c r="AF741" s="115"/>
      <c r="AG741" s="340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49"/>
      <c r="AF742" s="115"/>
      <c r="AG742" s="340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49"/>
      <c r="AF743" s="115"/>
      <c r="AG743" s="340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49"/>
      <c r="AF744" s="115"/>
      <c r="AG744" s="340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49"/>
      <c r="AF745" s="115"/>
      <c r="AG745" s="340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49"/>
      <c r="AF746" s="115"/>
      <c r="AG746" s="340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49"/>
      <c r="AF747" s="115"/>
      <c r="AG747" s="340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49"/>
      <c r="AF748" s="115"/>
      <c r="AG748" s="340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49"/>
      <c r="AF749" s="115"/>
      <c r="AG749" s="340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49"/>
      <c r="AF750" s="115"/>
      <c r="AG750" s="340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49"/>
      <c r="AF751" s="115"/>
      <c r="AG751" s="340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49"/>
      <c r="AF752" s="115"/>
      <c r="AG752" s="340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49"/>
      <c r="AF753" s="115"/>
      <c r="AG753" s="340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49"/>
      <c r="AF754" s="115"/>
      <c r="AG754" s="340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49"/>
      <c r="AF755" s="115"/>
      <c r="AG755" s="340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49"/>
      <c r="AF756" s="115"/>
      <c r="AG756" s="340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49"/>
      <c r="AF757" s="115"/>
      <c r="AG757" s="340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49"/>
      <c r="AF758" s="115"/>
      <c r="AG758" s="340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49"/>
      <c r="AF759" s="115"/>
      <c r="AG759" s="340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49"/>
      <c r="AF760" s="115"/>
      <c r="AG760" s="340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49"/>
      <c r="AF761" s="115"/>
      <c r="AG761" s="340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49"/>
      <c r="AF762" s="115"/>
      <c r="AG762" s="340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49"/>
      <c r="AF763" s="115"/>
      <c r="AG763" s="340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49"/>
      <c r="AF764" s="115"/>
      <c r="AG764" s="340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49"/>
      <c r="AF765" s="115"/>
      <c r="AG765" s="340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49"/>
      <c r="AF766" s="115"/>
      <c r="AG766" s="340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49"/>
      <c r="AF767" s="115"/>
      <c r="AG767" s="340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49"/>
      <c r="AF768" s="115"/>
      <c r="AG768" s="340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49"/>
      <c r="AF769" s="115"/>
      <c r="AG769" s="340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49"/>
      <c r="AF770" s="115"/>
      <c r="AG770" s="340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49"/>
      <c r="AF771" s="115"/>
      <c r="AG771" s="340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49"/>
      <c r="AF772" s="115"/>
      <c r="AG772" s="340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49"/>
      <c r="AF773" s="115"/>
      <c r="AG773" s="340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49"/>
      <c r="AF774" s="115"/>
      <c r="AG774" s="340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49"/>
      <c r="AF775" s="115"/>
      <c r="AG775" s="340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49"/>
      <c r="AF776" s="115"/>
      <c r="AG776" s="340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49"/>
      <c r="AF777" s="115"/>
      <c r="AG777" s="340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49"/>
      <c r="AF778" s="115"/>
      <c r="AG778" s="340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49"/>
      <c r="AF779" s="115"/>
      <c r="AG779" s="340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49"/>
      <c r="AF780" s="115"/>
      <c r="AG780" s="340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49"/>
      <c r="AF781" s="115"/>
      <c r="AG781" s="340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49"/>
      <c r="AF782" s="115"/>
      <c r="AG782" s="340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49"/>
      <c r="AF783" s="115"/>
      <c r="AG783" s="340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49"/>
      <c r="AF784" s="115"/>
      <c r="AG784" s="340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49"/>
      <c r="AF785" s="115"/>
      <c r="AG785" s="340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49"/>
      <c r="AF786" s="115"/>
      <c r="AG786" s="340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49"/>
      <c r="AF787" s="115"/>
      <c r="AG787" s="340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49"/>
      <c r="AF788" s="115"/>
      <c r="AG788" s="340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49"/>
      <c r="AF789" s="115"/>
      <c r="AG789" s="340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49"/>
      <c r="AF790" s="115"/>
      <c r="AG790" s="340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49"/>
      <c r="AF791" s="115"/>
      <c r="AG791" s="340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49"/>
      <c r="AF792" s="115"/>
      <c r="AG792" s="340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49"/>
      <c r="AF793" s="115"/>
      <c r="AG793" s="340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49"/>
      <c r="AF794" s="115"/>
      <c r="AG794" s="340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49"/>
      <c r="AF795" s="115"/>
      <c r="AG795" s="340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49"/>
      <c r="AF796" s="115"/>
      <c r="AG796" s="340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49"/>
      <c r="AF797" s="115"/>
      <c r="AG797" s="340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49"/>
      <c r="AF798" s="115"/>
      <c r="AG798" s="340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49"/>
      <c r="AF799" s="115"/>
      <c r="AG799" s="340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49"/>
      <c r="AF800" s="115"/>
      <c r="AG800" s="340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49"/>
      <c r="AF801" s="115"/>
      <c r="AG801" s="340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49"/>
      <c r="AF802" s="115"/>
      <c r="AG802" s="340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49"/>
      <c r="AF803" s="115"/>
      <c r="AG803" s="340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49"/>
      <c r="AF804" s="115"/>
      <c r="AG804" s="340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49"/>
      <c r="AF805" s="115"/>
      <c r="AG805" s="340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49"/>
      <c r="AF806" s="115"/>
      <c r="AG806" s="340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49"/>
      <c r="AF807" s="115"/>
      <c r="AG807" s="340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49"/>
      <c r="AF808" s="115"/>
      <c r="AG808" s="340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49"/>
      <c r="AF809" s="115"/>
      <c r="AG809" s="340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49"/>
      <c r="AF810" s="115"/>
      <c r="AG810" s="340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49"/>
      <c r="AF811" s="115"/>
      <c r="AG811" s="340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49"/>
      <c r="AF812" s="115"/>
      <c r="AG812" s="340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49"/>
      <c r="AF813" s="115"/>
      <c r="AG813" s="340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49"/>
      <c r="AF814" s="115"/>
      <c r="AG814" s="340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49"/>
      <c r="AF815" s="115"/>
      <c r="AG815" s="340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49"/>
      <c r="AF816" s="115"/>
      <c r="AG816" s="340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49"/>
      <c r="AF817" s="115"/>
      <c r="AG817" s="340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49"/>
      <c r="AF818" s="115"/>
      <c r="AG818" s="340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49"/>
      <c r="AF819" s="115"/>
      <c r="AG819" s="340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49"/>
      <c r="AF820" s="115"/>
      <c r="AG820" s="340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49"/>
      <c r="AF821" s="115"/>
      <c r="AG821" s="340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49"/>
      <c r="AF822" s="115"/>
      <c r="AG822" s="340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49"/>
      <c r="AF823" s="115"/>
      <c r="AG823" s="340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49"/>
      <c r="AF824" s="115"/>
      <c r="AG824" s="340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49"/>
      <c r="AF825" s="115"/>
      <c r="AG825" s="340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49"/>
      <c r="AF826" s="115"/>
      <c r="AG826" s="340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49"/>
      <c r="AF827" s="115"/>
      <c r="AG827" s="340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49"/>
      <c r="AF828" s="115"/>
      <c r="AG828" s="340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49"/>
      <c r="AF829" s="115"/>
      <c r="AG829" s="340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49"/>
      <c r="AF830" s="115"/>
      <c r="AG830" s="340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49"/>
      <c r="AF831" s="115"/>
      <c r="AG831" s="340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49"/>
      <c r="AF832" s="115"/>
      <c r="AG832" s="340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49"/>
      <c r="AF833" s="115"/>
      <c r="AG833" s="340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49"/>
      <c r="AF834" s="115"/>
      <c r="AG834" s="340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49"/>
      <c r="AF835" s="115"/>
      <c r="AG835" s="340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49"/>
      <c r="AF836" s="115"/>
      <c r="AG836" s="340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49"/>
      <c r="AF837" s="115"/>
      <c r="AG837" s="340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49"/>
      <c r="AF838" s="115"/>
      <c r="AG838" s="340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49"/>
      <c r="AF839" s="115"/>
      <c r="AG839" s="340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49"/>
      <c r="AF840" s="115"/>
      <c r="AG840" s="340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49"/>
      <c r="AF841" s="115"/>
      <c r="AG841" s="340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49"/>
      <c r="AF842" s="115"/>
      <c r="AG842" s="340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49"/>
      <c r="AF843" s="115"/>
      <c r="AG843" s="340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49"/>
      <c r="AF844" s="115"/>
      <c r="AG844" s="340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49"/>
      <c r="AF845" s="115"/>
      <c r="AG845" s="340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49"/>
      <c r="AF846" s="115"/>
      <c r="AG846" s="340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49"/>
      <c r="AF847" s="115"/>
      <c r="AG847" s="340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49"/>
      <c r="AF848" s="115"/>
      <c r="AG848" s="340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49"/>
      <c r="AF849" s="115"/>
      <c r="AG849" s="340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49"/>
      <c r="AF850" s="115"/>
      <c r="AG850" s="340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49"/>
      <c r="AF851" s="115"/>
      <c r="AG851" s="340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49"/>
      <c r="AF852" s="115"/>
      <c r="AG852" s="340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49"/>
      <c r="AF853" s="115"/>
      <c r="AG853" s="340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49"/>
      <c r="AF854" s="115"/>
      <c r="AG854" s="340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49"/>
      <c r="AF855" s="115"/>
      <c r="AG855" s="340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49"/>
      <c r="AF856" s="115"/>
      <c r="AG856" s="340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49"/>
      <c r="AF857" s="115"/>
      <c r="AG857" s="340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49"/>
      <c r="AF858" s="115"/>
      <c r="AG858" s="340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49"/>
      <c r="AF859" s="115"/>
      <c r="AG859" s="340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49"/>
      <c r="AF860" s="115"/>
      <c r="AG860" s="340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49"/>
      <c r="AF861" s="115"/>
      <c r="AG861" s="340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49"/>
      <c r="AF862" s="115"/>
      <c r="AG862" s="340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49"/>
      <c r="AF863" s="115"/>
      <c r="AG863" s="340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49"/>
      <c r="AF864" s="115"/>
      <c r="AG864" s="340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49"/>
      <c r="AF865" s="115"/>
      <c r="AG865" s="340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49"/>
      <c r="AF866" s="115"/>
      <c r="AG866" s="340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49"/>
      <c r="AF867" s="115"/>
      <c r="AG867" s="340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49"/>
      <c r="AF868" s="115"/>
      <c r="AG868" s="340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49"/>
      <c r="AF869" s="115"/>
      <c r="AG869" s="340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49"/>
      <c r="AF870" s="115"/>
      <c r="AG870" s="340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49"/>
      <c r="AF871" s="115"/>
      <c r="AG871" s="340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49"/>
      <c r="AF872" s="115"/>
      <c r="AG872" s="340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49"/>
      <c r="AF873" s="115"/>
      <c r="AG873" s="340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49"/>
      <c r="AF874" s="115"/>
      <c r="AG874" s="340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49"/>
      <c r="AF875" s="115"/>
      <c r="AG875" s="340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49"/>
      <c r="AF876" s="115"/>
      <c r="AG876" s="340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49"/>
      <c r="AF877" s="115"/>
      <c r="AG877" s="340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49"/>
      <c r="AF878" s="115"/>
      <c r="AG878" s="340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49"/>
      <c r="AF879" s="115"/>
      <c r="AG879" s="340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49"/>
      <c r="AF880" s="115"/>
      <c r="AG880" s="340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49"/>
      <c r="AF881" s="115"/>
      <c r="AG881" s="340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49"/>
      <c r="AF882" s="115"/>
      <c r="AG882" s="340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49"/>
      <c r="AF883" s="115"/>
      <c r="AG883" s="340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49"/>
      <c r="AF884" s="115"/>
      <c r="AG884" s="340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49"/>
      <c r="AF885" s="115"/>
      <c r="AG885" s="340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49"/>
      <c r="AF886" s="115"/>
      <c r="AG886" s="340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49"/>
      <c r="AF887" s="115"/>
      <c r="AG887" s="340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49"/>
      <c r="AF888" s="115"/>
      <c r="AG888" s="340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49"/>
      <c r="AF889" s="115"/>
      <c r="AG889" s="340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49"/>
      <c r="AF890" s="115"/>
      <c r="AG890" s="340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49"/>
      <c r="AF891" s="115"/>
      <c r="AG891" s="340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49"/>
      <c r="AF892" s="115"/>
      <c r="AG892" s="340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49"/>
      <c r="AF893" s="115"/>
      <c r="AG893" s="340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49"/>
      <c r="AF894" s="115"/>
      <c r="AG894" s="340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49"/>
      <c r="AF895" s="115"/>
      <c r="AG895" s="340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49"/>
      <c r="AF896" s="115"/>
      <c r="AG896" s="340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49"/>
      <c r="AF897" s="115"/>
      <c r="AG897" s="340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49"/>
      <c r="AF898" s="115"/>
      <c r="AG898" s="340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49"/>
      <c r="AF899" s="115"/>
      <c r="AG899" s="340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49"/>
      <c r="AF900" s="115"/>
      <c r="AG900" s="340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49"/>
      <c r="AF901" s="115"/>
      <c r="AG901" s="340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49"/>
      <c r="AF902" s="115"/>
      <c r="AG902" s="340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49"/>
      <c r="AF903" s="115"/>
      <c r="AG903" s="340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49"/>
      <c r="AF904" s="115"/>
      <c r="AG904" s="340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49"/>
      <c r="AF905" s="115"/>
      <c r="AG905" s="340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49"/>
      <c r="AF906" s="115"/>
      <c r="AG906" s="340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49"/>
      <c r="AF907" s="115"/>
      <c r="AG907" s="340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49"/>
      <c r="AF908" s="115"/>
      <c r="AG908" s="340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49"/>
      <c r="AF909" s="115"/>
      <c r="AG909" s="340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49"/>
      <c r="AF910" s="115"/>
      <c r="AG910" s="340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49"/>
      <c r="AF911" s="115"/>
      <c r="AG911" s="340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49"/>
      <c r="AF912" s="115"/>
      <c r="AG912" s="340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49"/>
      <c r="AF913" s="115"/>
      <c r="AG913" s="340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49"/>
      <c r="AF914" s="115"/>
      <c r="AG914" s="340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49"/>
      <c r="AF915" s="115"/>
      <c r="AG915" s="340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49"/>
      <c r="AF916" s="115"/>
      <c r="AG916" s="340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49"/>
      <c r="AF917" s="115"/>
      <c r="AG917" s="340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49"/>
      <c r="AF918" s="115"/>
      <c r="AG918" s="340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49"/>
      <c r="AF919" s="115"/>
      <c r="AG919" s="340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49"/>
      <c r="AF920" s="115"/>
      <c r="AG920" s="340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49"/>
      <c r="AF921" s="115"/>
      <c r="AG921" s="340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49"/>
      <c r="AF922" s="115"/>
      <c r="AG922" s="340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49"/>
      <c r="AF923" s="115"/>
      <c r="AG923" s="340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49"/>
      <c r="AF924" s="115"/>
      <c r="AG924" s="340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49"/>
      <c r="AF925" s="115"/>
      <c r="AG925" s="340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49"/>
      <c r="AF926" s="115"/>
      <c r="AG926" s="340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49"/>
      <c r="AF927" s="115"/>
      <c r="AG927" s="340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49"/>
      <c r="AF928" s="115"/>
      <c r="AG928" s="340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49"/>
      <c r="AF929" s="115"/>
      <c r="AG929" s="340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49"/>
      <c r="AF930" s="115"/>
      <c r="AG930" s="340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49"/>
      <c r="AF931" s="115"/>
      <c r="AG931" s="340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49"/>
      <c r="AF932" s="115"/>
      <c r="AG932" s="340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49"/>
      <c r="AF933" s="115"/>
      <c r="AG933" s="340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49"/>
      <c r="AF934" s="115"/>
      <c r="AG934" s="340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49"/>
      <c r="AF935" s="115"/>
      <c r="AG935" s="340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49"/>
      <c r="AF936" s="115"/>
      <c r="AG936" s="340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49"/>
      <c r="AF937" s="115"/>
      <c r="AG937" s="340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49"/>
      <c r="AF938" s="115"/>
      <c r="AG938" s="340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49"/>
      <c r="AF939" s="115"/>
      <c r="AG939" s="340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49"/>
      <c r="AF940" s="115"/>
      <c r="AG940" s="340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49"/>
      <c r="AF941" s="115"/>
      <c r="AG941" s="340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49"/>
      <c r="AF942" s="115"/>
      <c r="AG942" s="340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49"/>
      <c r="AF943" s="115"/>
      <c r="AG943" s="340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49"/>
      <c r="AF944" s="115"/>
      <c r="AG944" s="340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49"/>
      <c r="AF945" s="115"/>
      <c r="AG945" s="340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49"/>
      <c r="AF946" s="115"/>
      <c r="AG946" s="340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49"/>
      <c r="AF947" s="115"/>
      <c r="AG947" s="340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49"/>
      <c r="AF948" s="115"/>
      <c r="AG948" s="340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49"/>
      <c r="AF949" s="115"/>
      <c r="AG949" s="340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49"/>
      <c r="AF950" s="115"/>
      <c r="AG950" s="340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49"/>
      <c r="AF951" s="115"/>
      <c r="AG951" s="340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49"/>
      <c r="AF952" s="115"/>
      <c r="AG952" s="340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49"/>
      <c r="AF953" s="115"/>
      <c r="AG953" s="340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49"/>
      <c r="AF954" s="115"/>
      <c r="AG954" s="340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49"/>
      <c r="AF955" s="115"/>
      <c r="AG955" s="340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49"/>
      <c r="AF956" s="115"/>
      <c r="AG956" s="340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49"/>
      <c r="AF957" s="115"/>
      <c r="AG957" s="340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49"/>
      <c r="AF958" s="115"/>
      <c r="AG958" s="340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49"/>
      <c r="AF959" s="115"/>
      <c r="AG959" s="340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49"/>
      <c r="AF960" s="115"/>
      <c r="AG960" s="340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49"/>
      <c r="AF961" s="115"/>
      <c r="AG961" s="340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49"/>
      <c r="AF962" s="115"/>
      <c r="AG962" s="340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49"/>
      <c r="AF963" s="115"/>
      <c r="AG963" s="340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49"/>
      <c r="AF964" s="115"/>
      <c r="AG964" s="340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49"/>
      <c r="AF965" s="115"/>
      <c r="AG965" s="340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49"/>
      <c r="AF966" s="115"/>
      <c r="AG966" s="340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49"/>
      <c r="AF967" s="115"/>
      <c r="AG967" s="340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49"/>
      <c r="AF968" s="115"/>
      <c r="AG968" s="340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49"/>
      <c r="AF969" s="115"/>
      <c r="AG969" s="340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49"/>
      <c r="AF970" s="115"/>
      <c r="AG970" s="340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49"/>
      <c r="AF971" s="115"/>
      <c r="AG971" s="340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49"/>
      <c r="AF972" s="115"/>
      <c r="AG972" s="340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49"/>
      <c r="AF973" s="115"/>
      <c r="AG973" s="340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49"/>
      <c r="AF974" s="115"/>
      <c r="AG974" s="340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49"/>
      <c r="AF975" s="115"/>
      <c r="AG975" s="340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49"/>
      <c r="AF976" s="115"/>
      <c r="AG976" s="340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49"/>
      <c r="AF977" s="115"/>
      <c r="AG977" s="340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49"/>
      <c r="AF978" s="115"/>
      <c r="AG978" s="340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49"/>
      <c r="AF979" s="115"/>
      <c r="AG979" s="340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49"/>
      <c r="AF980" s="115"/>
      <c r="AG980" s="340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49"/>
      <c r="AF981" s="115"/>
      <c r="AG981" s="340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49"/>
      <c r="AF982" s="115"/>
      <c r="AG982" s="340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49"/>
      <c r="AF983" s="115"/>
      <c r="AG983" s="340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49"/>
      <c r="AF984" s="115"/>
      <c r="AG984" s="340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49"/>
      <c r="AF985" s="115"/>
      <c r="AG985" s="340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49"/>
      <c r="AF986" s="115"/>
      <c r="AG986" s="340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49"/>
      <c r="AF987" s="115"/>
      <c r="AG987" s="340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49"/>
      <c r="AF988" s="115"/>
      <c r="AG988" s="340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49"/>
      <c r="AF989" s="115"/>
      <c r="AG989" s="340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49"/>
      <c r="AF990" s="115"/>
      <c r="AG990" s="340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49"/>
      <c r="AF991" s="115"/>
      <c r="AG991" s="340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49"/>
      <c r="AF992" s="115"/>
      <c r="AG992" s="340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49"/>
      <c r="AF993" s="115"/>
      <c r="AG993" s="340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49"/>
      <c r="AF994" s="115"/>
      <c r="AG994" s="340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49"/>
      <c r="AF995" s="115"/>
      <c r="AG995" s="340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49"/>
      <c r="AF996" s="115"/>
      <c r="AG996" s="340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49"/>
      <c r="AF997" s="115"/>
      <c r="AG997" s="340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49"/>
      <c r="AF998" s="115"/>
      <c r="AG998" s="340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49"/>
      <c r="AF999" s="115"/>
      <c r="AG999" s="340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49"/>
      <c r="AF1000" s="115"/>
      <c r="AG1000" s="340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49"/>
      <c r="AF1001" s="115"/>
      <c r="AG1001" s="340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49"/>
      <c r="AF1002" s="115"/>
      <c r="AG1002" s="340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49"/>
      <c r="AF1003" s="115"/>
      <c r="AG1003" s="340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49"/>
      <c r="AF1004" s="115"/>
      <c r="AG1004" s="340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49"/>
      <c r="AF1005" s="115"/>
      <c r="AG1005" s="340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49"/>
      <c r="AF1006" s="115"/>
      <c r="AG1006" s="340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49"/>
      <c r="AF1007" s="115"/>
      <c r="AG1007" s="340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49"/>
      <c r="AF1008" s="115"/>
      <c r="AG1008" s="340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49"/>
      <c r="AF1009" s="115"/>
      <c r="AG1009" s="340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49"/>
      <c r="AF1010" s="115"/>
      <c r="AG1010" s="340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49"/>
      <c r="AF1011" s="115"/>
      <c r="AG1011" s="340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49"/>
      <c r="AF1012" s="115"/>
      <c r="AG1012" s="340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49"/>
      <c r="AF1013" s="115"/>
      <c r="AG1013" s="340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49"/>
      <c r="AF1014" s="115"/>
      <c r="AG1014" s="340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49"/>
      <c r="AF1015" s="115"/>
      <c r="AG1015" s="340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49"/>
      <c r="AF1016" s="115"/>
      <c r="AG1016" s="340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49"/>
      <c r="AF1017" s="115"/>
      <c r="AG1017" s="340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49"/>
      <c r="AF1018" s="115"/>
      <c r="AG1018" s="340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49"/>
      <c r="AF1019" s="115"/>
      <c r="AG1019" s="340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49"/>
      <c r="AF1020" s="115"/>
      <c r="AG1020" s="340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49"/>
      <c r="AF1021" s="115"/>
      <c r="AG1021" s="340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49"/>
      <c r="AF1022" s="115"/>
      <c r="AG1022" s="340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49"/>
      <c r="AF1023" s="115"/>
      <c r="AG1023" s="340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49"/>
      <c r="AF1024" s="115"/>
      <c r="AG1024" s="340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49"/>
      <c r="AF1025" s="115"/>
      <c r="AG1025" s="340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49"/>
      <c r="AF1026" s="115"/>
      <c r="AG1026" s="340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49"/>
      <c r="AF1027" s="115"/>
      <c r="AG1027" s="340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49"/>
      <c r="AF1028" s="115"/>
      <c r="AG1028" s="340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49"/>
      <c r="AF1029" s="115"/>
      <c r="AG1029" s="340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49"/>
      <c r="AF1030" s="115"/>
      <c r="AG1030" s="340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49"/>
      <c r="AF1031" s="115"/>
      <c r="AG1031" s="340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49"/>
      <c r="AF1032" s="115"/>
      <c r="AG1032" s="340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49"/>
      <c r="AF1033" s="115"/>
      <c r="AG1033" s="340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49"/>
      <c r="AF1034" s="115"/>
      <c r="AG1034" s="340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49"/>
      <c r="AF1035" s="115"/>
      <c r="AG1035" s="340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49"/>
      <c r="AF1036" s="115"/>
      <c r="AG1036" s="340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49"/>
      <c r="AF1037" s="115"/>
      <c r="AG1037" s="340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49"/>
      <c r="AF1038" s="115"/>
      <c r="AG1038" s="340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49"/>
      <c r="AF1039" s="115"/>
      <c r="AG1039" s="340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49"/>
      <c r="AF1040" s="115"/>
      <c r="AG1040" s="340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49"/>
      <c r="AF1041" s="115"/>
      <c r="AG1041" s="340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49"/>
      <c r="AF1042" s="115"/>
      <c r="AG1042" s="340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49"/>
      <c r="AF1043" s="115"/>
      <c r="AG1043" s="340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49"/>
      <c r="AF1044" s="115"/>
      <c r="AG1044" s="340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49"/>
      <c r="AF1045" s="115"/>
      <c r="AG1045" s="340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49"/>
      <c r="AF1046" s="115"/>
      <c r="AG1046" s="340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49"/>
      <c r="AF1047" s="115"/>
      <c r="AG1047" s="340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49"/>
      <c r="AF1048" s="115"/>
      <c r="AG1048" s="340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49"/>
      <c r="AF1049" s="115"/>
      <c r="AG1049" s="340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49"/>
      <c r="AF1050" s="115"/>
      <c r="AG1050" s="340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49"/>
      <c r="AF1051" s="115"/>
      <c r="AG1051" s="340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49"/>
      <c r="AF1052" s="115"/>
      <c r="AG1052" s="340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49"/>
      <c r="AF1053" s="115"/>
      <c r="AG1053" s="340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49"/>
      <c r="AF1054" s="115"/>
      <c r="AG1054" s="340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49"/>
      <c r="AF1055" s="115"/>
      <c r="AG1055" s="340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49"/>
      <c r="AF1056" s="115"/>
      <c r="AG1056" s="340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49"/>
      <c r="AF1057" s="115"/>
      <c r="AG1057" s="340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49"/>
      <c r="AF1058" s="115"/>
      <c r="AG1058" s="340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49"/>
      <c r="AF1059" s="115"/>
      <c r="AG1059" s="340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49"/>
      <c r="AF1060" s="115"/>
      <c r="AG1060" s="340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49"/>
      <c r="AF1061" s="115"/>
      <c r="AG1061" s="340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49"/>
      <c r="AF1062" s="115"/>
      <c r="AG1062" s="340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49"/>
      <c r="AF1063" s="115"/>
      <c r="AG1063" s="340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49"/>
      <c r="AF1064" s="115"/>
      <c r="AG1064" s="340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49"/>
      <c r="AF1065" s="115"/>
      <c r="AG1065" s="340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49"/>
      <c r="AF1066" s="115"/>
      <c r="AG1066" s="340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49"/>
      <c r="AF1067" s="115"/>
      <c r="AG1067" s="340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49"/>
      <c r="AF1068" s="115"/>
      <c r="AG1068" s="340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49"/>
      <c r="AF1069" s="115"/>
      <c r="AG1069" s="340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49"/>
      <c r="AF1070" s="115"/>
      <c r="AG1070" s="340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49"/>
      <c r="AF1071" s="115"/>
      <c r="AG1071" s="340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49"/>
      <c r="AF1072" s="115"/>
      <c r="AG1072" s="340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49"/>
      <c r="AF1073" s="115"/>
      <c r="AG1073" s="340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49"/>
      <c r="AF1074" s="115"/>
      <c r="AG1074" s="340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49"/>
      <c r="AF1075" s="115"/>
      <c r="AG1075" s="340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49"/>
      <c r="AF1076" s="115"/>
      <c r="AG1076" s="340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49"/>
      <c r="AF1077" s="115"/>
      <c r="AG1077" s="340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49"/>
      <c r="AF1078" s="115"/>
      <c r="AG1078" s="340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49"/>
      <c r="AF1079" s="115"/>
      <c r="AG1079" s="340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49"/>
      <c r="AF1080" s="115"/>
      <c r="AG1080" s="340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49"/>
      <c r="AF1081" s="115"/>
      <c r="AG1081" s="340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49"/>
      <c r="AF1082" s="115"/>
      <c r="AG1082" s="340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49"/>
      <c r="AF1083" s="115"/>
      <c r="AG1083" s="340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49"/>
      <c r="AF1084" s="115"/>
      <c r="AG1084" s="340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49"/>
      <c r="AF1085" s="115"/>
      <c r="AG1085" s="340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49"/>
      <c r="AF1086" s="115"/>
      <c r="AG1086" s="340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49"/>
      <c r="AF1087" s="115"/>
      <c r="AG1087" s="340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49"/>
      <c r="AF1088" s="115"/>
      <c r="AG1088" s="340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49"/>
      <c r="AF1089" s="115"/>
      <c r="AG1089" s="340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49"/>
      <c r="AF1090" s="115"/>
      <c r="AG1090" s="340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49"/>
      <c r="AF1091" s="115"/>
      <c r="AG1091" s="340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49"/>
      <c r="AF1092" s="115"/>
      <c r="AG1092" s="340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49"/>
      <c r="AF1093" s="115"/>
      <c r="AG1093" s="340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49"/>
      <c r="AF1094" s="115"/>
      <c r="AG1094" s="340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49"/>
      <c r="AF1095" s="115"/>
      <c r="AG1095" s="340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49"/>
      <c r="AF1096" s="115"/>
      <c r="AG1096" s="340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49"/>
      <c r="AF1097" s="115"/>
      <c r="AG1097" s="340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49"/>
      <c r="AF1098" s="115"/>
      <c r="AG1098" s="340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49"/>
      <c r="AF1099" s="115"/>
      <c r="AG1099" s="340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49"/>
      <c r="AF1100" s="115"/>
      <c r="AG1100" s="340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49"/>
      <c r="AF1101" s="115"/>
      <c r="AG1101" s="340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49"/>
      <c r="AF1102" s="115"/>
      <c r="AG1102" s="340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49"/>
      <c r="AF1103" s="115"/>
      <c r="AG1103" s="340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49"/>
      <c r="AF1104" s="115"/>
      <c r="AG1104" s="340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49"/>
      <c r="AF1105" s="115"/>
      <c r="AG1105" s="340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49"/>
      <c r="AF1106" s="115"/>
      <c r="AG1106" s="340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49"/>
      <c r="AF1107" s="115"/>
      <c r="AG1107" s="340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49"/>
      <c r="AF1108" s="115"/>
      <c r="AG1108" s="340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49"/>
      <c r="AF1109" s="115"/>
      <c r="AG1109" s="340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49"/>
      <c r="AF1110" s="115"/>
      <c r="AG1110" s="340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49"/>
      <c r="AF1111" s="115"/>
      <c r="AG1111" s="340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49"/>
      <c r="AF1112" s="115"/>
      <c r="AG1112" s="340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49"/>
      <c r="AF1113" s="115"/>
      <c r="AG1113" s="340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49"/>
      <c r="AF1114" s="115"/>
      <c r="AG1114" s="340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49"/>
      <c r="AF1115" s="115"/>
      <c r="AG1115" s="340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49"/>
      <c r="AF1116" s="115"/>
      <c r="AG1116" s="340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49"/>
      <c r="AF1117" s="115"/>
      <c r="AG1117" s="340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49"/>
      <c r="AF1118" s="115"/>
      <c r="AG1118" s="340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49"/>
      <c r="AF1119" s="115"/>
      <c r="AG1119" s="340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49"/>
      <c r="AF1120" s="115"/>
      <c r="AG1120" s="340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49"/>
      <c r="AF1121" s="115"/>
      <c r="AG1121" s="340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49"/>
      <c r="AF1122" s="115"/>
      <c r="AG1122" s="340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49"/>
      <c r="AF1123" s="115"/>
      <c r="AG1123" s="340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49"/>
      <c r="AF1124" s="115"/>
      <c r="AG1124" s="340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49"/>
      <c r="AF1125" s="115"/>
      <c r="AG1125" s="340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49"/>
      <c r="AF1126" s="115"/>
      <c r="AG1126" s="340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49"/>
      <c r="AF1127" s="115"/>
      <c r="AG1127" s="340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49"/>
      <c r="AF1128" s="115"/>
      <c r="AG1128" s="340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49"/>
      <c r="AF1129" s="115"/>
      <c r="AG1129" s="340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49"/>
      <c r="AF1130" s="115"/>
      <c r="AG1130" s="340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49"/>
      <c r="AF1131" s="115"/>
      <c r="AG1131" s="340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49"/>
      <c r="AF1132" s="115"/>
      <c r="AG1132" s="340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49"/>
      <c r="AF1133" s="115"/>
      <c r="AG1133" s="340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49"/>
      <c r="AF1134" s="115"/>
      <c r="AG1134" s="340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49"/>
      <c r="AF1135" s="115"/>
      <c r="AG1135" s="340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49"/>
      <c r="AF1136" s="115"/>
      <c r="AG1136" s="340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49"/>
      <c r="AF1137" s="115"/>
      <c r="AG1137" s="340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49"/>
      <c r="AF1138" s="115"/>
      <c r="AG1138" s="340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49"/>
      <c r="AF1139" s="115"/>
      <c r="AG1139" s="340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49"/>
      <c r="AF1140" s="115"/>
      <c r="AG1140" s="340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49"/>
      <c r="AF1141" s="115"/>
      <c r="AG1141" s="340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49"/>
      <c r="AF1142" s="115"/>
      <c r="AG1142" s="340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49"/>
      <c r="AF1143" s="115"/>
      <c r="AG1143" s="340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49"/>
      <c r="AF1144" s="115"/>
      <c r="AG1144" s="340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49"/>
      <c r="AF1145" s="115"/>
      <c r="AG1145" s="340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49"/>
      <c r="AF1146" s="115"/>
      <c r="AG1146" s="340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49"/>
      <c r="AF1147" s="115"/>
      <c r="AG1147" s="340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49"/>
      <c r="AF1148" s="115"/>
      <c r="AG1148" s="340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49"/>
      <c r="AF1149" s="115"/>
      <c r="AG1149" s="340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49"/>
      <c r="AF1150" s="115"/>
      <c r="AG1150" s="340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49"/>
      <c r="AF1151" s="115"/>
      <c r="AG1151" s="340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49"/>
      <c r="AF1152" s="115"/>
      <c r="AG1152" s="340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49"/>
      <c r="AF1153" s="115"/>
      <c r="AG1153" s="340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49"/>
      <c r="AF1154" s="115"/>
      <c r="AG1154" s="340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49"/>
      <c r="AF1155" s="115"/>
      <c r="AG1155" s="340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49"/>
      <c r="AF1156" s="115"/>
      <c r="AG1156" s="340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49"/>
      <c r="AF1157" s="115"/>
      <c r="AG1157" s="340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49"/>
      <c r="AF1158" s="115"/>
      <c r="AG1158" s="340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49"/>
      <c r="AF1159" s="115"/>
      <c r="AG1159" s="340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49"/>
      <c r="AF1160" s="115"/>
      <c r="AG1160" s="340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49"/>
      <c r="AF1161" s="115"/>
      <c r="AG1161" s="340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49"/>
      <c r="AF1162" s="115"/>
      <c r="AG1162" s="340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49"/>
      <c r="AF1163" s="115"/>
      <c r="AG1163" s="340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49"/>
      <c r="AF1164" s="115"/>
      <c r="AG1164" s="340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49"/>
      <c r="AF1165" s="115"/>
      <c r="AG1165" s="340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49"/>
      <c r="AF1166" s="115"/>
      <c r="AG1166" s="340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49"/>
      <c r="AF1167" s="115"/>
      <c r="AG1167" s="340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49"/>
      <c r="AF1168" s="115"/>
      <c r="AG1168" s="340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49"/>
      <c r="AF1169" s="115"/>
      <c r="AG1169" s="340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49"/>
      <c r="AF1170" s="115"/>
      <c r="AG1170" s="340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49"/>
      <c r="AF1171" s="115"/>
      <c r="AG1171" s="340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49"/>
      <c r="AF1172" s="115"/>
      <c r="AG1172" s="340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49"/>
      <c r="AF1173" s="115"/>
      <c r="AG1173" s="340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49"/>
      <c r="AF1174" s="115"/>
      <c r="AG1174" s="340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49"/>
      <c r="AF1175" s="115"/>
      <c r="AG1175" s="340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49"/>
      <c r="AF1176" s="115"/>
      <c r="AG1176" s="340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49"/>
      <c r="AF1177" s="115"/>
      <c r="AG1177" s="340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49"/>
      <c r="AF1178" s="115"/>
      <c r="AG1178" s="340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49"/>
      <c r="AF1179" s="115"/>
      <c r="AG1179" s="340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49"/>
      <c r="AF1180" s="115"/>
      <c r="AG1180" s="340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49"/>
      <c r="AF1181" s="115"/>
      <c r="AG1181" s="340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49"/>
      <c r="AF1182" s="115"/>
      <c r="AG1182" s="340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49"/>
      <c r="AF1183" s="115"/>
      <c r="AG1183" s="340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49"/>
      <c r="AF1184" s="115"/>
      <c r="AG1184" s="340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49"/>
      <c r="AF1185" s="115"/>
      <c r="AG1185" s="340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49"/>
      <c r="AF1186" s="115"/>
      <c r="AG1186" s="340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49"/>
      <c r="AF1187" s="115"/>
      <c r="AG1187" s="340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49"/>
      <c r="AF1188" s="115"/>
      <c r="AG1188" s="340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49"/>
      <c r="AF1189" s="115"/>
      <c r="AG1189" s="340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49"/>
      <c r="AF1190" s="115"/>
      <c r="AG1190" s="340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49"/>
      <c r="AF1191" s="115"/>
      <c r="AG1191" s="340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49"/>
      <c r="AF1192" s="115"/>
      <c r="AG1192" s="340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49"/>
      <c r="AF1193" s="115"/>
      <c r="AG1193" s="340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49"/>
      <c r="AF1194" s="115"/>
      <c r="AG1194" s="340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49"/>
      <c r="AF1195" s="115"/>
      <c r="AG1195" s="340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49"/>
      <c r="AF1196" s="115"/>
      <c r="AG1196" s="340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49"/>
      <c r="AF1197" s="115"/>
      <c r="AG1197" s="340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49"/>
      <c r="AF1198" s="115"/>
      <c r="AG1198" s="340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49"/>
      <c r="AF1199" s="115"/>
      <c r="AG1199" s="340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49"/>
      <c r="AF1200" s="115"/>
      <c r="AG1200" s="340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49"/>
      <c r="AF1201" s="115"/>
      <c r="AG1201" s="340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49"/>
      <c r="AF1202" s="115"/>
      <c r="AG1202" s="340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49"/>
      <c r="AF1203" s="115"/>
      <c r="AG1203" s="340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49"/>
      <c r="AF1204" s="115"/>
      <c r="AG1204" s="340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49"/>
      <c r="AF1205" s="115"/>
      <c r="AG1205" s="340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49"/>
      <c r="AF1206" s="115"/>
      <c r="AG1206" s="340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49"/>
      <c r="AF1207" s="115"/>
      <c r="AG1207" s="340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49"/>
      <c r="AF1208" s="115"/>
      <c r="AG1208" s="340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49"/>
      <c r="AF1209" s="115"/>
      <c r="AG1209" s="340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49"/>
      <c r="AF1210" s="115"/>
      <c r="AG1210" s="340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49"/>
      <c r="AF1211" s="115"/>
      <c r="AG1211" s="340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49"/>
      <c r="AF1212" s="115"/>
      <c r="AG1212" s="340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49"/>
      <c r="AF1213" s="115"/>
      <c r="AG1213" s="340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49"/>
      <c r="AF1214" s="115"/>
      <c r="AG1214" s="340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49"/>
      <c r="AF1215" s="115"/>
      <c r="AG1215" s="340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49"/>
      <c r="AF1216" s="115"/>
      <c r="AG1216" s="340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49"/>
      <c r="AF1217" s="115"/>
      <c r="AG1217" s="340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49"/>
      <c r="AF1218" s="115"/>
      <c r="AG1218" s="340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49"/>
      <c r="AF1219" s="115"/>
      <c r="AG1219" s="340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49"/>
      <c r="AF1220" s="115"/>
      <c r="AG1220" s="340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49"/>
      <c r="AF1221" s="115"/>
      <c r="AG1221" s="340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49"/>
      <c r="AF1222" s="115"/>
      <c r="AG1222" s="340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49"/>
      <c r="AF1223" s="115"/>
      <c r="AG1223" s="340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49"/>
      <c r="AF1224" s="115"/>
      <c r="AG1224" s="340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49"/>
      <c r="AF1225" s="115"/>
      <c r="AG1225" s="340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49"/>
      <c r="AF1226" s="115"/>
      <c r="AG1226" s="340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49"/>
      <c r="AF1227" s="115"/>
      <c r="AG1227" s="340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49"/>
      <c r="AF1228" s="115"/>
      <c r="AG1228" s="340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49"/>
      <c r="AF1229" s="115"/>
      <c r="AG1229" s="340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49"/>
      <c r="AF1230" s="115"/>
      <c r="AG1230" s="340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49"/>
      <c r="AF1231" s="115"/>
      <c r="AG1231" s="340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49"/>
      <c r="AF1232" s="115"/>
      <c r="AG1232" s="340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49"/>
      <c r="AF1233" s="115"/>
      <c r="AG1233" s="340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49"/>
      <c r="AF1234" s="115"/>
      <c r="AG1234" s="340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49"/>
      <c r="AF1235" s="115"/>
      <c r="AG1235" s="340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49"/>
      <c r="AF1236" s="115"/>
      <c r="AG1236" s="340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49"/>
      <c r="AF1237" s="115"/>
      <c r="AG1237" s="340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49"/>
      <c r="AF1238" s="115"/>
      <c r="AG1238" s="340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49"/>
      <c r="AF1239" s="115"/>
      <c r="AG1239" s="340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49"/>
      <c r="AF1240" s="115"/>
      <c r="AG1240" s="340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49"/>
      <c r="AF1241" s="115"/>
      <c r="AG1241" s="340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49"/>
      <c r="AF1242" s="115"/>
      <c r="AG1242" s="340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49"/>
      <c r="AF1243" s="115"/>
      <c r="AG1243" s="340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49"/>
      <c r="AF1244" s="115"/>
      <c r="AG1244" s="340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49"/>
      <c r="AF1245" s="115"/>
      <c r="AG1245" s="340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49"/>
      <c r="AF1246" s="115"/>
      <c r="AG1246" s="340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49"/>
      <c r="AF1247" s="115"/>
      <c r="AG1247" s="340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49"/>
      <c r="AF1248" s="115"/>
      <c r="AG1248" s="340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49"/>
      <c r="AF1249" s="115"/>
      <c r="AG1249" s="340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49"/>
      <c r="AF1250" s="115"/>
      <c r="AG1250" s="340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49"/>
      <c r="AF1251" s="115"/>
      <c r="AG1251" s="340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49"/>
      <c r="AF1252" s="115"/>
      <c r="AG1252" s="340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49"/>
      <c r="AF1253" s="115"/>
      <c r="AG1253" s="340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49"/>
      <c r="AF1254" s="115"/>
      <c r="AG1254" s="340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49"/>
      <c r="AF1255" s="115"/>
      <c r="AG1255" s="340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49"/>
      <c r="AF1256" s="115"/>
      <c r="AG1256" s="340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49"/>
      <c r="AF1257" s="115"/>
      <c r="AG1257" s="340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49"/>
      <c r="AF1258" s="115"/>
      <c r="AG1258" s="340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49"/>
      <c r="AF1259" s="115"/>
      <c r="AG1259" s="340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49"/>
      <c r="AF1260" s="115"/>
      <c r="AG1260" s="340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49"/>
      <c r="AF1261" s="115"/>
      <c r="AG1261" s="340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49"/>
      <c r="AF1262" s="115"/>
      <c r="AG1262" s="340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49"/>
      <c r="AF1263" s="115"/>
      <c r="AG1263" s="340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49"/>
      <c r="AF1264" s="115"/>
      <c r="AG1264" s="340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49"/>
      <c r="AF1265" s="115"/>
      <c r="AG1265" s="340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49"/>
      <c r="AF1266" s="115"/>
      <c r="AG1266" s="340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49"/>
      <c r="AF1267" s="115"/>
      <c r="AG1267" s="340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49"/>
      <c r="AF1268" s="115"/>
      <c r="AG1268" s="340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49"/>
      <c r="AF1269" s="115"/>
      <c r="AG1269" s="340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49"/>
      <c r="AF1270" s="115"/>
      <c r="AG1270" s="340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49"/>
      <c r="AF1271" s="115"/>
      <c r="AG1271" s="340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49"/>
      <c r="AF1272" s="115"/>
      <c r="AG1272" s="340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49"/>
      <c r="AF1273" s="115"/>
      <c r="AG1273" s="340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49"/>
      <c r="AF1274" s="115"/>
      <c r="AG1274" s="340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49"/>
      <c r="AF1275" s="115"/>
      <c r="AG1275" s="340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49"/>
      <c r="AF1276" s="115"/>
      <c r="AG1276" s="340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49"/>
      <c r="AF1277" s="115"/>
      <c r="AG1277" s="340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49"/>
      <c r="AF1278" s="115"/>
      <c r="AG1278" s="340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49"/>
      <c r="AF1279" s="115"/>
      <c r="AG1279" s="340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49"/>
      <c r="AF1280" s="115"/>
      <c r="AG1280" s="340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49"/>
      <c r="AF1281" s="115"/>
      <c r="AG1281" s="340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49"/>
      <c r="AF1282" s="115"/>
      <c r="AG1282" s="340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49"/>
      <c r="AF1283" s="115"/>
      <c r="AG1283" s="340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49"/>
      <c r="AF1284" s="115"/>
      <c r="AG1284" s="340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49"/>
      <c r="AF1285" s="115"/>
      <c r="AG1285" s="340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49"/>
      <c r="AF1286" s="115"/>
      <c r="AG1286" s="340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49"/>
      <c r="AF1287" s="115"/>
      <c r="AG1287" s="340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49"/>
      <c r="AF1288" s="115"/>
      <c r="AG1288" s="340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49"/>
      <c r="AF1289" s="115"/>
      <c r="AG1289" s="340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49"/>
      <c r="AF1290" s="115"/>
      <c r="AG1290" s="340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49"/>
      <c r="AF1291" s="115"/>
      <c r="AG1291" s="340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49"/>
      <c r="AF1292" s="115"/>
      <c r="AG1292" s="340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49"/>
      <c r="AF1293" s="115"/>
      <c r="AG1293" s="340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49"/>
      <c r="AF1294" s="115"/>
      <c r="AG1294" s="340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49"/>
      <c r="AF1295" s="115"/>
      <c r="AG1295" s="340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49"/>
      <c r="AF1296" s="115"/>
      <c r="AG1296" s="340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49"/>
      <c r="AF1297" s="115"/>
      <c r="AG1297" s="340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49"/>
      <c r="AF1298" s="115"/>
      <c r="AG1298" s="340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49"/>
      <c r="AF1299" s="115"/>
      <c r="AG1299" s="340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49"/>
      <c r="AF1300" s="115"/>
      <c r="AG1300" s="340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49"/>
      <c r="AF1301" s="115"/>
      <c r="AG1301" s="340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49"/>
      <c r="AF1302" s="115"/>
      <c r="AG1302" s="340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49"/>
      <c r="AF1303" s="115"/>
      <c r="AG1303" s="340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49"/>
      <c r="AF1304" s="115"/>
      <c r="AG1304" s="340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49"/>
      <c r="AF1305" s="115"/>
      <c r="AG1305" s="340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49"/>
      <c r="AF1306" s="115"/>
      <c r="AG1306" s="340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49"/>
      <c r="AF1307" s="115"/>
      <c r="AG1307" s="340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49"/>
      <c r="AF1308" s="115"/>
      <c r="AG1308" s="340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49"/>
      <c r="AF1309" s="115"/>
      <c r="AG1309" s="340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49"/>
      <c r="AF1310" s="115"/>
      <c r="AG1310" s="340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49"/>
      <c r="AF1311" s="115"/>
      <c r="AG1311" s="340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49"/>
      <c r="AF1312" s="115"/>
      <c r="AG1312" s="340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49"/>
      <c r="AF1313" s="115"/>
      <c r="AG1313" s="340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49"/>
      <c r="AF1314" s="115"/>
      <c r="AG1314" s="340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49"/>
      <c r="AF1315" s="115"/>
      <c r="AG1315" s="340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49"/>
      <c r="AF1316" s="115"/>
      <c r="AG1316" s="340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49"/>
      <c r="AF1317" s="115"/>
      <c r="AG1317" s="340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49"/>
      <c r="AF1318" s="115"/>
      <c r="AG1318" s="340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49"/>
      <c r="AF1319" s="115"/>
      <c r="AG1319" s="340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49"/>
      <c r="AF1320" s="115"/>
      <c r="AG1320" s="340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49"/>
      <c r="AF1321" s="115"/>
      <c r="AG1321" s="340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49"/>
      <c r="AF1322" s="115"/>
      <c r="AG1322" s="340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49"/>
      <c r="AF1323" s="115"/>
      <c r="AG1323" s="340"/>
      <c r="AH1323" s="63"/>
      <c r="AI1323" s="63"/>
      <c r="AJ1323" s="2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49"/>
      <c r="AF1324" s="115"/>
      <c r="AG1324" s="340"/>
      <c r="AH1324" s="63"/>
      <c r="AI1324" s="63"/>
      <c r="AJ1324" s="2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49"/>
      <c r="AF1325" s="115"/>
      <c r="AG1325" s="340"/>
      <c r="AH1325" s="63"/>
      <c r="AI1325" s="63"/>
      <c r="AJ1325" s="2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49"/>
      <c r="AF1326" s="115"/>
      <c r="AG1326" s="340"/>
      <c r="AH1326" s="63"/>
      <c r="AI1326" s="63"/>
      <c r="AJ1326" s="2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49"/>
      <c r="AF1339" s="115"/>
      <c r="AG1339" s="340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49"/>
      <c r="AF1340" s="115"/>
      <c r="AG1340" s="340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49"/>
      <c r="AF1341" s="115"/>
      <c r="AG1341" s="340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49"/>
      <c r="AF1342" s="115"/>
      <c r="AG1342" s="340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49"/>
      <c r="AF1343" s="115"/>
      <c r="AG1343" s="340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49"/>
      <c r="AF1344" s="115"/>
      <c r="AG1344" s="340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49"/>
      <c r="AF1345" s="115"/>
      <c r="AG1345" s="340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49"/>
      <c r="AF1346" s="115"/>
      <c r="AG1346" s="340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49"/>
      <c r="AF1347" s="115"/>
      <c r="AG1347" s="340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49"/>
      <c r="AF1348" s="115"/>
      <c r="AG1348" s="340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49"/>
      <c r="AF1349" s="115"/>
      <c r="AG1349" s="340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49"/>
      <c r="AF1350" s="115"/>
      <c r="AG1350" s="340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49"/>
      <c r="AF1351" s="115"/>
      <c r="AG1351" s="340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49"/>
      <c r="AF1352" s="115"/>
      <c r="AG1352" s="340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49"/>
      <c r="AF1353" s="115"/>
      <c r="AG1353" s="340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49"/>
      <c r="AF1354" s="115"/>
      <c r="AG1354" s="340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49"/>
      <c r="AF1355" s="115"/>
      <c r="AG1355" s="340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49"/>
      <c r="AF1356" s="115"/>
      <c r="AG1356" s="340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49"/>
      <c r="AF1357" s="115"/>
      <c r="AG1357" s="340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49"/>
      <c r="AF1358" s="115"/>
      <c r="AG1358" s="340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49"/>
      <c r="AF1359" s="115"/>
      <c r="AG1359" s="340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49"/>
      <c r="AF1360" s="115"/>
      <c r="AG1360" s="340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49"/>
      <c r="AF1361" s="115"/>
      <c r="AG1361" s="340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49"/>
      <c r="AF1362" s="115"/>
      <c r="AG1362" s="340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49"/>
      <c r="AF1363" s="115"/>
      <c r="AG1363" s="340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49"/>
      <c r="AF1364" s="115"/>
      <c r="AG1364" s="340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49"/>
      <c r="AF1365" s="115"/>
      <c r="AG1365" s="340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49"/>
      <c r="AF1366" s="115"/>
      <c r="AG1366" s="340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49"/>
      <c r="AF1367" s="115"/>
      <c r="AG1367" s="340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49"/>
      <c r="AF1368" s="115"/>
      <c r="AG1368" s="340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49"/>
      <c r="AF1369" s="115"/>
      <c r="AG1369" s="340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49"/>
      <c r="AF1370" s="115"/>
      <c r="AG1370" s="340"/>
      <c r="AH1370" s="63"/>
      <c r="AI1370" s="63"/>
      <c r="AJ1370" s="2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49"/>
      <c r="AF1371" s="115"/>
      <c r="AG1371" s="340"/>
      <c r="AH1371" s="63"/>
      <c r="AI1371" s="63"/>
      <c r="AJ1371" s="2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49"/>
      <c r="AF1372" s="115"/>
      <c r="AG1372" s="340"/>
      <c r="AH1372" s="63"/>
      <c r="AI1372" s="63"/>
      <c r="AJ1372" s="2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49"/>
      <c r="AF1373" s="115"/>
      <c r="AG1373" s="340"/>
      <c r="AH1373" s="63"/>
      <c r="AI1373" s="63"/>
      <c r="AJ1373" s="2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49"/>
      <c r="AF1374" s="115"/>
      <c r="AG1374" s="340"/>
      <c r="AH1374" s="63"/>
      <c r="AI1374" s="63"/>
      <c r="AJ1374" s="2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49"/>
      <c r="AF1375" s="115"/>
      <c r="AG1375" s="340"/>
      <c r="AH1375" s="63"/>
      <c r="AI1375" s="63"/>
      <c r="AJ1375" s="2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AB17:AB18"/>
    <mergeCell ref="Y17:Y18"/>
    <mergeCell ref="T286:X286"/>
    <mergeCell ref="C287:E287"/>
    <mergeCell ref="AA17:AA18"/>
    <mergeCell ref="C284:E284"/>
    <mergeCell ref="Y1:AK1"/>
    <mergeCell ref="A3:AK3"/>
    <mergeCell ref="A4:AJ4"/>
    <mergeCell ref="A5:AK5"/>
    <mergeCell ref="U2:AK2"/>
    <mergeCell ref="AK15:AL17"/>
    <mergeCell ref="C15:S15"/>
    <mergeCell ref="T15:T18"/>
    <mergeCell ref="U15:U18"/>
    <mergeCell ref="X15:Y16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J16:S16"/>
    <mergeCell ref="J13:AJ13"/>
    <mergeCell ref="M17:N18"/>
    <mergeCell ref="O17:S18"/>
    <mergeCell ref="AE15:AJ17"/>
    <mergeCell ref="X17:X18"/>
    <mergeCell ref="Z15:AB16"/>
    <mergeCell ref="J17:K18"/>
    <mergeCell ref="L17:L18"/>
    <mergeCell ref="Z17:Z18"/>
  </mergeCells>
  <phoneticPr fontId="51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Для Отдела образования</vt:lpstr>
      <vt:lpstr>Приложение 1</vt:lpstr>
      <vt:lpstr>'Для Отдела образования'!Заголовки_для_печати</vt:lpstr>
      <vt:lpstr>'Приложение 1'!Заголовки_для_печати</vt:lpstr>
      <vt:lpstr>'Для Отдела образования'!Область_печати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2020-03-30T09:37:28Z</cp:lastPrinted>
  <dcterms:created xsi:type="dcterms:W3CDTF">2011-12-09T07:36:49Z</dcterms:created>
  <dcterms:modified xsi:type="dcterms:W3CDTF">2020-03-30T09:39:14Z</dcterms:modified>
</cp:coreProperties>
</file>